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285" yWindow="-30" windowWidth="25230" windowHeight="113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sheetId="182" r:id="rId27"/>
    <sheet name=" SEFA (1)" sheetId="160" r:id="rId28"/>
    <sheet name=" SEFA (2)" sheetId="168" r:id="rId29"/>
    <sheet name="SEFA NOTES" sheetId="161" r:id="rId30"/>
    <sheet name="SF&amp;QC Sec-1" sheetId="162" r:id="rId31"/>
    <sheet name="SF&amp;QC Sec-2" sheetId="163" r:id="rId32"/>
    <sheet name="SF&amp;QC Sec-3" sheetId="172" r:id="rId33"/>
    <sheet name="SF&amp;QC Sec-4" sheetId="173" r:id="rId34"/>
    <sheet name="SF&amp;QC Sec-5" sheetId="175" r:id="rId35"/>
    <sheet name="SF&amp;QC Sec-6" sheetId="169" r:id="rId36"/>
    <sheet name="SF&amp;QC Sec-7" sheetId="180" r:id="rId37"/>
    <sheet name="SSPAF" sheetId="165" r:id="rId38"/>
    <sheet name="CAP" sheetId="166" r:id="rId39"/>
    <sheet name="CAP (2)" sheetId="176" r:id="rId40"/>
    <sheet name="CAP (3)" sheetId="177" r:id="rId41"/>
    <sheet name="CAP (4)" sheetId="178" r:id="rId42"/>
    <sheet name="CAP (5)" sheetId="179" r:id="rId43"/>
    <sheet name="CAP (6)" sheetId="181" r:id="rId44"/>
    <sheet name="AFR16" sheetId="106" state="hidden" r:id="rId45"/>
    <sheet name="Sheet2" sheetId="183" r:id="rId46"/>
  </sheets>
  <externalReferences>
    <externalReference r:id="rId47"/>
    <externalReference r:id="rId48"/>
  </externalReferences>
  <definedNames>
    <definedName name="new" localSheetId="26">#REF!</definedName>
    <definedName name="new" localSheetId="39">#REF!</definedName>
    <definedName name="new" localSheetId="40">#REF!</definedName>
    <definedName name="new" localSheetId="41">#REF!</definedName>
    <definedName name="new" localSheetId="42">#REF!</definedName>
    <definedName name="new" localSheetId="43">#REF!</definedName>
    <definedName name="new" localSheetId="32">#REF!</definedName>
    <definedName name="new" localSheetId="33">#REF!</definedName>
    <definedName name="new" localSheetId="34">#REF!</definedName>
    <definedName name="new" localSheetId="35">#REF!</definedName>
    <definedName name="new" localSheetId="36">#REF!</definedName>
    <definedName name="new">#REF!</definedName>
    <definedName name="_xlnm.Print_Area" localSheetId="41">'CAP (4)'!$A$1:$G$42</definedName>
    <definedName name="_xlnm.Print_Area" localSheetId="43">'CAP (6)'!$A$1:$G$42</definedName>
    <definedName name="_xlnm.Print_Area" localSheetId="37">SSPAF!$A$1:$F$56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D31" i="161" l="1"/>
  <c r="E23" i="160"/>
  <c r="K23" i="160"/>
  <c r="K24" i="160" s="1"/>
  <c r="I23" i="160"/>
  <c r="I24" i="160" s="1"/>
  <c r="G23" i="160"/>
  <c r="G24" i="160" s="1"/>
  <c r="H20" i="160"/>
  <c r="K22" i="160"/>
  <c r="J22" i="160"/>
  <c r="J23" i="160" s="1"/>
  <c r="J24" i="160" s="1"/>
  <c r="I22" i="160"/>
  <c r="H22" i="160"/>
  <c r="H23" i="160" s="1"/>
  <c r="G22" i="160"/>
  <c r="F22" i="160"/>
  <c r="F23" i="160" s="1"/>
  <c r="F24" i="160" s="1"/>
  <c r="E22" i="160"/>
  <c r="K24" i="182"/>
  <c r="I24" i="182"/>
  <c r="G24" i="182"/>
  <c r="H13" i="182"/>
  <c r="K23" i="182"/>
  <c r="J23" i="182"/>
  <c r="J24" i="182" s="1"/>
  <c r="I23" i="182"/>
  <c r="H23" i="182"/>
  <c r="H24" i="182" s="1"/>
  <c r="G23" i="182"/>
  <c r="F23" i="182"/>
  <c r="F24" i="182" s="1"/>
  <c r="E23" i="182"/>
  <c r="E24" i="182" s="1"/>
  <c r="B4" i="182"/>
  <c r="E24" i="160" l="1"/>
  <c r="H24" i="160"/>
  <c r="E19" i="168"/>
  <c r="D33" i="161" l="1"/>
  <c r="J14" i="168" l="1"/>
  <c r="J15" i="168" s="1"/>
  <c r="I21" i="168"/>
  <c r="J21" i="168"/>
  <c r="C271" i="5"/>
  <c r="C270" i="5"/>
  <c r="I22" i="168" l="1"/>
  <c r="J22" i="168"/>
  <c r="C17" i="127"/>
  <c r="C10" i="127"/>
  <c r="H21" i="168" l="1"/>
  <c r="H15" i="168"/>
  <c r="F21" i="168"/>
  <c r="F15" i="168"/>
  <c r="G21" i="168"/>
  <c r="G15" i="168"/>
  <c r="E21" i="168"/>
  <c r="E15" i="168"/>
  <c r="B4" i="181"/>
  <c r="B4" i="180"/>
  <c r="B4" i="179"/>
  <c r="B4" i="178"/>
  <c r="B4" i="177"/>
  <c r="B4" i="176"/>
  <c r="B4" i="175"/>
  <c r="B4" i="173"/>
  <c r="B4" i="172"/>
  <c r="B4" i="169"/>
  <c r="B4" i="168"/>
  <c r="F22" i="168" l="1"/>
  <c r="E22" i="168"/>
  <c r="G22" i="168"/>
  <c r="M19" i="3"/>
  <c r="H22" i="168" l="1"/>
  <c r="B7773" i="106"/>
  <c r="D17" i="159" l="1"/>
  <c r="D87" i="36" l="1"/>
  <c r="B7" i="167"/>
  <c r="B6" i="167"/>
  <c r="D14" i="159" l="1"/>
  <c r="D12" i="159"/>
  <c r="C16" i="157"/>
  <c r="A15" i="157"/>
  <c r="K11" i="157"/>
  <c r="J11" i="157"/>
  <c r="I13" i="157"/>
  <c r="K18" i="157"/>
  <c r="G18" i="157"/>
  <c r="G15" i="157"/>
  <c r="G11" i="157"/>
  <c r="G10" i="157"/>
  <c r="G9" i="157"/>
  <c r="A14" i="157"/>
  <c r="G7" i="157"/>
  <c r="E7" i="157"/>
  <c r="B2" i="182" s="1"/>
  <c r="A7" i="157"/>
  <c r="B1" i="182" s="1"/>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80"/>
  <c r="B2" i="176"/>
  <c r="B2" i="181"/>
  <c r="B2" i="177"/>
  <c r="B2" i="172"/>
  <c r="B2" i="178"/>
  <c r="B2" i="173"/>
  <c r="B2" i="179"/>
  <c r="B2" i="175"/>
  <c r="B2" i="168"/>
  <c r="B2" i="169"/>
  <c r="B1" i="166"/>
  <c r="B1" i="179"/>
  <c r="B1" i="180"/>
  <c r="B1" i="176"/>
  <c r="B1" i="169"/>
  <c r="B1" i="177"/>
  <c r="B1" i="172"/>
  <c r="B1" i="181"/>
  <c r="B1" i="178"/>
  <c r="B1" i="173"/>
  <c r="B1" i="175"/>
  <c r="B1" i="168"/>
  <c r="A1" i="159"/>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F78" i="34"/>
  <c r="B7764" i="106"/>
  <c r="D7764" i="106" s="1"/>
  <c r="J83" i="28"/>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B7726" i="106"/>
  <c r="D7726" i="106" s="1"/>
  <c r="D82" i="36"/>
  <c r="F161" i="34"/>
  <c r="J24" i="2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F56" i="34" s="1"/>
  <c r="K179" i="29"/>
  <c r="F14" i="4" s="1"/>
  <c r="B2597" i="106" s="1"/>
  <c r="D2597" i="106" s="1"/>
  <c r="K122" i="29"/>
  <c r="E26" i="108" s="1"/>
  <c r="K67" i="29"/>
  <c r="E17" i="145" s="1"/>
  <c r="G17" i="145" s="1"/>
  <c r="K64" i="29"/>
  <c r="E16" i="145" s="1"/>
  <c r="G16" i="145" s="1"/>
  <c r="K59" i="29"/>
  <c r="F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F128" i="34"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37" i="36" l="1"/>
  <c r="H29" i="118"/>
  <c r="D11" i="37"/>
  <c r="C14" i="4"/>
  <c r="B2558" i="106" s="1"/>
  <c r="D2558" i="106" s="1"/>
  <c r="F71" i="34"/>
  <c r="F68" i="34"/>
  <c r="F36" i="108"/>
  <c r="G33" i="108"/>
  <c r="D31" i="108"/>
  <c r="G14" i="4"/>
  <c r="B2609" i="106" s="1"/>
  <c r="D2609" i="106" s="1"/>
  <c r="H112" i="29"/>
  <c r="B7018" i="106" s="1"/>
  <c r="D7018" i="106" s="1"/>
  <c r="F72" i="34"/>
  <c r="F46" i="34"/>
  <c r="E33" i="108"/>
  <c r="G30" i="108"/>
  <c r="E34" i="108"/>
  <c r="F37" i="108"/>
  <c r="B1134" i="106"/>
  <c r="D1134" i="106" s="1"/>
  <c r="B7047" i="106"/>
  <c r="D7047" i="106" s="1"/>
  <c r="L22" i="37"/>
  <c r="D24" i="37"/>
  <c r="B4270" i="106" s="1"/>
  <c r="D4270" i="106" s="1"/>
  <c r="B4156" i="106"/>
  <c r="D4156" i="106" s="1"/>
  <c r="B1124" i="106"/>
  <c r="D1124" i="106" s="1"/>
  <c r="D36" i="108"/>
  <c r="J129" i="29"/>
  <c r="B7038" i="106" s="1"/>
  <c r="D7038" i="106" s="1"/>
  <c r="B2823" i="106"/>
  <c r="D2823" i="106" s="1"/>
  <c r="F38" i="34"/>
  <c r="C41" i="3"/>
  <c r="B93" i="106" s="1"/>
  <c r="D93" i="106" s="1"/>
  <c r="F64" i="34"/>
  <c r="F35" i="34"/>
  <c r="F28" i="108"/>
  <c r="D26" i="108"/>
  <c r="F51" i="34"/>
  <c r="F47" i="34"/>
  <c r="I129" i="29"/>
  <c r="B7037" i="106" s="1"/>
  <c r="D7037" i="106" s="1"/>
  <c r="F67" i="34"/>
  <c r="J22" i="37"/>
  <c r="H28" i="118"/>
  <c r="K28" i="118" s="1"/>
  <c r="O27" i="118" s="1"/>
  <c r="O29" i="118" s="1"/>
  <c r="F50" i="34"/>
  <c r="F44" i="34"/>
  <c r="G39" i="108"/>
  <c r="D37" i="108"/>
  <c r="E30" i="108"/>
  <c r="D74" i="36"/>
  <c r="B7078" i="106"/>
  <c r="D7078" i="106" s="1"/>
  <c r="L5" i="11"/>
  <c r="B2056" i="106" s="1"/>
  <c r="D2056" i="106" s="1"/>
  <c r="D14" i="4"/>
  <c r="B2570" i="106" s="1"/>
  <c r="D2570" i="106" s="1"/>
  <c r="F60" i="34"/>
  <c r="F48" i="34"/>
  <c r="F42" i="34"/>
  <c r="F37" i="34"/>
  <c r="F34" i="34"/>
  <c r="G35" i="108"/>
  <c r="E29" i="108"/>
  <c r="F31" i="108"/>
  <c r="D27" i="108"/>
  <c r="B85" i="36"/>
  <c r="B86" i="36" s="1"/>
  <c r="B87" i="36" s="1"/>
  <c r="B83" i="36"/>
  <c r="F5" i="4"/>
  <c r="B3408" i="106" s="1"/>
  <c r="D3408" i="106" s="1"/>
  <c r="D18" i="7"/>
  <c r="B4105" i="106" s="1"/>
  <c r="D4105" i="106" s="1"/>
  <c r="D4" i="7"/>
  <c r="B1760" i="106" s="1"/>
  <c r="D1760" i="106" s="1"/>
  <c r="L331" i="29"/>
  <c r="F36" i="34"/>
  <c r="B1529" i="106"/>
  <c r="D1529" i="106" s="1"/>
  <c r="J41" i="3"/>
  <c r="B6216" i="106" s="1"/>
  <c r="D6216" i="106" s="1"/>
  <c r="J341" i="29"/>
  <c r="J354" i="29" s="1"/>
  <c r="B7245" i="106" s="1"/>
  <c r="D7245" i="106" s="1"/>
  <c r="G341" i="29"/>
  <c r="B3649" i="106" s="1"/>
  <c r="D3649" i="106" s="1"/>
  <c r="B6409" i="106"/>
  <c r="D6409" i="106" s="1"/>
  <c r="J173" i="5"/>
  <c r="B6397" i="106" s="1"/>
  <c r="D6397" i="106" s="1"/>
  <c r="L354" i="29"/>
  <c r="H352" i="29"/>
  <c r="B7242" i="106" s="1"/>
  <c r="D7242" i="106" s="1"/>
  <c r="C341" i="29"/>
  <c r="B3621" i="106" s="1"/>
  <c r="D3621" i="106" s="1"/>
  <c r="K41" i="3"/>
  <c r="F77" i="4"/>
  <c r="B3255" i="106" s="1"/>
  <c r="D3255" i="106" s="1"/>
  <c r="D6103" i="106"/>
  <c r="C204" i="29"/>
  <c r="B1340" i="106" s="1"/>
  <c r="D1340" i="106" s="1"/>
  <c r="B124" i="106"/>
  <c r="D124" i="106" s="1"/>
  <c r="D51" i="36"/>
  <c r="F109" i="5"/>
  <c r="F4" i="4" s="1"/>
  <c r="B2591" i="106" s="1"/>
  <c r="D2591" i="106" s="1"/>
  <c r="F94" i="34"/>
  <c r="G5" i="4"/>
  <c r="B3409" i="106" s="1"/>
  <c r="D3409" i="106" s="1"/>
  <c r="F135" i="34"/>
  <c r="F127" i="34"/>
  <c r="D172" i="5"/>
  <c r="B5412" i="106" s="1"/>
  <c r="D5412" i="106" s="1"/>
  <c r="B5125" i="106"/>
  <c r="D5125" i="106" s="1"/>
  <c r="F45" i="34"/>
  <c r="B7063" i="106"/>
  <c r="D7063" i="106" s="1"/>
  <c r="B3254" i="106"/>
  <c r="D3254" i="106" s="1"/>
  <c r="B169" i="106"/>
  <c r="D169" i="106" s="1"/>
  <c r="B122" i="106"/>
  <c r="D122" i="106" s="1"/>
  <c r="D12" i="7"/>
  <c r="B1769" i="106" s="1"/>
  <c r="D1769" i="106" s="1"/>
  <c r="B5360" i="106"/>
  <c r="D5360" i="106" s="1"/>
  <c r="K109" i="5"/>
  <c r="K4" i="4" s="1"/>
  <c r="B3569" i="106" s="1"/>
  <c r="D3569" i="106" s="1"/>
  <c r="H109" i="5"/>
  <c r="H4" i="4" s="1"/>
  <c r="B2655" i="106" s="1"/>
  <c r="D2655" i="106" s="1"/>
  <c r="F43" i="34"/>
  <c r="B7064" i="106"/>
  <c r="D7064" i="106" s="1"/>
  <c r="B2805" i="106"/>
  <c r="D2805" i="106" s="1"/>
  <c r="G172" i="5"/>
  <c r="B5770" i="106" s="1"/>
  <c r="D5770" i="106" s="1"/>
  <c r="I24" i="12"/>
  <c r="H129" i="29"/>
  <c r="B1266" i="106" s="1"/>
  <c r="D1266" i="106" s="1"/>
  <c r="B1264" i="106"/>
  <c r="D1264" i="106" s="1"/>
  <c r="B1239" i="106"/>
  <c r="D1239" i="106" s="1"/>
  <c r="E129" i="29"/>
  <c r="D15" i="7"/>
  <c r="B1772" i="106" s="1"/>
  <c r="D1772" i="106" s="1"/>
  <c r="B6840" i="106"/>
  <c r="D6840" i="106" s="1"/>
  <c r="B6838" i="106"/>
  <c r="D6838" i="106" s="1"/>
  <c r="B6396" i="106"/>
  <c r="D6396" i="106" s="1"/>
  <c r="B5096" i="106"/>
  <c r="D5096" i="106" s="1"/>
  <c r="C109" i="5"/>
  <c r="B5121" i="106" s="1"/>
  <c r="D5121" i="106" s="1"/>
  <c r="I331" i="29"/>
  <c r="B7222" i="106" s="1"/>
  <c r="D7222" i="106" s="1"/>
  <c r="B7206" i="106"/>
  <c r="D7206" i="106" s="1"/>
  <c r="J331" i="29"/>
  <c r="B7223" i="106" s="1"/>
  <c r="D7223" i="106" s="1"/>
  <c r="B171" i="106"/>
  <c r="D171" i="106" s="1"/>
  <c r="D53" i="36"/>
  <c r="B7199" i="106"/>
  <c r="D7199" i="106" s="1"/>
  <c r="C331" i="29"/>
  <c r="B7216" i="106" s="1"/>
  <c r="D7216" i="106" s="1"/>
  <c r="B6881" i="106"/>
  <c r="D6881" i="106" s="1"/>
  <c r="F41" i="34"/>
  <c r="K339" i="29"/>
  <c r="B3669" i="106"/>
  <c r="D3669" i="106" s="1"/>
  <c r="B5752" i="106"/>
  <c r="D5752" i="106" s="1"/>
  <c r="D22" i="37"/>
  <c r="F66" i="34"/>
  <c r="E38" i="108"/>
  <c r="D57" i="36"/>
  <c r="B1280" i="106"/>
  <c r="D1280" i="106" s="1"/>
  <c r="G38" i="108"/>
  <c r="E138" i="29"/>
  <c r="B4203" i="106" s="1"/>
  <c r="D4203" i="106" s="1"/>
  <c r="B4202" i="106"/>
  <c r="D4202" i="106" s="1"/>
  <c r="B2724" i="106"/>
  <c r="D2724" i="106" s="1"/>
  <c r="E13" i="145"/>
  <c r="G13" i="145" s="1"/>
  <c r="K24" i="12"/>
  <c r="B7203" i="106"/>
  <c r="D7203" i="106" s="1"/>
  <c r="G331" i="29"/>
  <c r="B7220" i="106" s="1"/>
  <c r="D7220" i="106" s="1"/>
  <c r="B3454" i="106"/>
  <c r="D3454" i="106" s="1"/>
  <c r="L15" i="11"/>
  <c r="B3459" i="106" s="1"/>
  <c r="D3459" i="106" s="1"/>
  <c r="D13" i="7"/>
  <c r="B3726" i="106" s="1"/>
  <c r="D3726" i="106" s="1"/>
  <c r="I173" i="5"/>
  <c r="F104" i="34"/>
  <c r="B5847" i="106"/>
  <c r="D5847" i="106" s="1"/>
  <c r="D5" i="7"/>
  <c r="B1761" i="106" s="1"/>
  <c r="D1761" i="106" s="1"/>
  <c r="B6839" i="106"/>
  <c r="D6839" i="106" s="1"/>
  <c r="B4396" i="106"/>
  <c r="D4396" i="106" s="1"/>
  <c r="B7727" i="106"/>
  <c r="D7727" i="106" s="1"/>
  <c r="F39" i="34"/>
  <c r="B6897" i="106"/>
  <c r="D6897" i="106" s="1"/>
  <c r="F49" i="34"/>
  <c r="B4173" i="106"/>
  <c r="D4173" i="106" s="1"/>
  <c r="D75" i="36"/>
  <c r="B3654" i="106"/>
  <c r="D3654" i="106" s="1"/>
  <c r="H341" i="29"/>
  <c r="B3656" i="106" s="1"/>
  <c r="D3656" i="106" s="1"/>
  <c r="B6289" i="106"/>
  <c r="D6289" i="106" s="1"/>
  <c r="H44" i="4"/>
  <c r="B3296" i="106" s="1"/>
  <c r="D3296" i="106" s="1"/>
  <c r="E168" i="29"/>
  <c r="B1309" i="106" s="1"/>
  <c r="D1309" i="106" s="1"/>
  <c r="B1308" i="106"/>
  <c r="D1308" i="106" s="1"/>
  <c r="K92" i="29"/>
  <c r="B2089" i="106" s="1"/>
  <c r="D2089" i="106" s="1"/>
  <c r="B6995" i="106"/>
  <c r="D6995" i="106" s="1"/>
  <c r="E305" i="29"/>
  <c r="B1536" i="106" s="1"/>
  <c r="D1536" i="106" s="1"/>
  <c r="J77" i="4"/>
  <c r="B6262" i="106" s="1"/>
  <c r="D6262" i="106" s="1"/>
  <c r="K76" i="4"/>
  <c r="B3586" i="106" s="1"/>
  <c r="D3586" i="106" s="1"/>
  <c r="F15" i="145"/>
  <c r="F19" i="145" s="1"/>
  <c r="B1274" i="106"/>
  <c r="D1274" i="106" s="1"/>
  <c r="B7758" i="106"/>
  <c r="D7758" i="106" s="1"/>
  <c r="J88" i="28"/>
  <c r="F105" i="34"/>
  <c r="H173" i="5"/>
  <c r="F110" i="34"/>
  <c r="F129" i="34"/>
  <c r="G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2845" i="106"/>
  <c r="D2845" i="106" s="1"/>
  <c r="K286" i="29"/>
  <c r="K110" i="29"/>
  <c r="B2795" i="106"/>
  <c r="D2795" i="106" s="1"/>
  <c r="D17" i="7"/>
  <c r="B4104" i="106" s="1"/>
  <c r="D4104" i="106" s="1"/>
  <c r="F106" i="34"/>
  <c r="J109" i="5"/>
  <c r="F126" i="34"/>
  <c r="F130" i="34"/>
  <c r="D14" i="7"/>
  <c r="B1770" i="106" s="1"/>
  <c r="D1770" i="106" s="1"/>
  <c r="J274" i="5"/>
  <c r="B7054" i="106" s="1"/>
  <c r="D7054" i="106" s="1"/>
  <c r="E109" i="5"/>
  <c r="E4" i="4" s="1"/>
  <c r="B2630" i="106" s="1"/>
  <c r="D2630" i="106" s="1"/>
  <c r="F16" i="11"/>
  <c r="F61" i="34"/>
  <c r="F40" i="34"/>
  <c r="E28" i="108"/>
  <c r="D60" i="36"/>
  <c r="B7135" i="106"/>
  <c r="D7135" i="106" s="1"/>
  <c r="K323" i="29"/>
  <c r="B1553" i="106"/>
  <c r="D1553" i="106" s="1"/>
  <c r="H305" i="29"/>
  <c r="B1554" i="106" s="1"/>
  <c r="D1554" i="106" s="1"/>
  <c r="K223" i="29"/>
  <c r="B1352" i="106"/>
  <c r="D1352" i="106" s="1"/>
  <c r="E204" i="29"/>
  <c r="B1353" i="106" s="1"/>
  <c r="D1353" i="106" s="1"/>
  <c r="B1223" i="106"/>
  <c r="D1223" i="106" s="1"/>
  <c r="C129" i="29"/>
  <c r="E15" i="145"/>
  <c r="B1126" i="106"/>
  <c r="D1126" i="106" s="1"/>
  <c r="D11" i="7"/>
  <c r="B1768" i="106" s="1"/>
  <c r="D1768" i="106" s="1"/>
  <c r="B1746" i="106"/>
  <c r="D1746" i="106" s="1"/>
  <c r="D7" i="7"/>
  <c r="B1763" i="106" s="1"/>
  <c r="D1763" i="106" s="1"/>
  <c r="D109" i="5"/>
  <c r="C172" i="5"/>
  <c r="K274" i="5"/>
  <c r="B6022" i="106" s="1"/>
  <c r="D6022" i="106" s="1"/>
  <c r="D9" i="7"/>
  <c r="B1767" i="106" s="1"/>
  <c r="D1767" i="106" s="1"/>
  <c r="N22" i="3"/>
  <c r="E15" i="4"/>
  <c r="B2633" i="106" s="1"/>
  <c r="D2633" i="106" s="1"/>
  <c r="I274" i="5"/>
  <c r="B4435" i="106" s="1"/>
  <c r="D4435" i="106" s="1"/>
  <c r="K173" i="5"/>
  <c r="F172" i="5"/>
  <c r="B5644" i="106" s="1"/>
  <c r="D5644" i="106" s="1"/>
  <c r="B5886" i="106"/>
  <c r="D5886" i="106" s="1"/>
  <c r="L305" i="29"/>
  <c r="F19" i="7"/>
  <c r="E35" i="108"/>
  <c r="G29" i="108"/>
  <c r="G26" i="108"/>
  <c r="K329" i="29"/>
  <c r="J16" i="4" s="1"/>
  <c r="B6226" i="106" s="1"/>
  <c r="D6226" i="106" s="1"/>
  <c r="B3317" i="106"/>
  <c r="D3317" i="106" s="1"/>
  <c r="B1314" i="106"/>
  <c r="D1314" i="106" s="1"/>
  <c r="H166" i="29"/>
  <c r="B1317" i="106" s="1"/>
  <c r="D1317" i="106" s="1"/>
  <c r="K84" i="29"/>
  <c r="B2088" i="106" s="1"/>
  <c r="D2088" i="106" s="1"/>
  <c r="E102" i="29"/>
  <c r="B2790" i="106" s="1"/>
  <c r="D2790" i="106" s="1"/>
  <c r="B2789" i="106"/>
  <c r="D2789" i="106" s="1"/>
  <c r="B1452" i="106"/>
  <c r="D1452" i="106" s="1"/>
  <c r="H288" i="29"/>
  <c r="B1454" i="106" s="1"/>
  <c r="D1454" i="106" s="1"/>
  <c r="K178" i="29"/>
  <c r="F13" i="4" s="1"/>
  <c r="B2596" i="106" s="1"/>
  <c r="D2596" i="106" s="1"/>
  <c r="B1364" i="106"/>
  <c r="D1364" i="106" s="1"/>
  <c r="G204" i="29"/>
  <c r="B3703" i="106"/>
  <c r="D3703" i="106" s="1"/>
  <c r="B3626" i="106"/>
  <c r="D3626" i="106" s="1"/>
  <c r="L41" i="3"/>
  <c r="F21" i="8"/>
  <c r="K162" i="29"/>
  <c r="B1328" i="106" s="1"/>
  <c r="D1328" i="106" s="1"/>
  <c r="K349" i="29"/>
  <c r="B3676" i="106" s="1"/>
  <c r="D3676"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166" i="29" l="1"/>
  <c r="D274" i="5"/>
  <c r="B5507" i="106" s="1"/>
  <c r="D5507" i="106" s="1"/>
  <c r="B6025" i="106"/>
  <c r="D6025" i="106" s="1"/>
  <c r="B1381" i="106"/>
  <c r="D1381" i="106" s="1"/>
  <c r="J150" i="29"/>
  <c r="B7052" i="106" s="1"/>
  <c r="D7052" i="106" s="1"/>
  <c r="F40" i="108"/>
  <c r="G42" i="108" s="1"/>
  <c r="H77" i="4"/>
  <c r="B3299" i="106" s="1"/>
  <c r="D3299" i="106" s="1"/>
  <c r="I150" i="29"/>
  <c r="B7051" i="106" s="1"/>
  <c r="D7051" i="106" s="1"/>
  <c r="I7" i="4"/>
  <c r="B4444" i="106" s="1"/>
  <c r="D4444" i="106" s="1"/>
  <c r="G354" i="29"/>
  <c r="B3650" i="106" s="1"/>
  <c r="D3650" i="106" s="1"/>
  <c r="I77" i="4"/>
  <c r="B3319" i="106" s="1"/>
  <c r="D3319" i="106" s="1"/>
  <c r="B5588" i="106"/>
  <c r="D5588" i="106" s="1"/>
  <c r="D40" i="108"/>
  <c r="E42" i="108" s="1"/>
  <c r="H150" i="29"/>
  <c r="B1273" i="106" s="1"/>
  <c r="D1273" i="106" s="1"/>
  <c r="D50" i="36"/>
  <c r="J7" i="4"/>
  <c r="B6222" i="106" s="1"/>
  <c r="D6222" i="106" s="1"/>
  <c r="F173" i="5"/>
  <c r="B5653" i="106" s="1"/>
  <c r="D5653" i="106" s="1"/>
  <c r="D7256" i="106"/>
  <c r="G173" i="5"/>
  <c r="B7215" i="106"/>
  <c r="D7215" i="106" s="1"/>
  <c r="B6028" i="106"/>
  <c r="D6028" i="106" s="1"/>
  <c r="G15" i="145"/>
  <c r="B7235" i="106"/>
  <c r="D7235" i="106" s="1"/>
  <c r="H354" i="29"/>
  <c r="B3660" i="106" s="1"/>
  <c r="D3660" i="106" s="1"/>
  <c r="K331" i="29"/>
  <c r="B7224" i="106" s="1"/>
  <c r="D7224" i="106" s="1"/>
  <c r="H275" i="5"/>
  <c r="B5915" i="106" s="1"/>
  <c r="D5915" i="106" s="1"/>
  <c r="D7255" i="106"/>
  <c r="J6" i="4"/>
  <c r="B6221" i="106" s="1"/>
  <c r="D6221" i="106" s="1"/>
  <c r="D173" i="5"/>
  <c r="D6" i="4" s="1"/>
  <c r="B2566" i="106" s="1"/>
  <c r="D2566" i="106" s="1"/>
  <c r="B5914" i="106"/>
  <c r="D5914" i="106" s="1"/>
  <c r="C354" i="29"/>
  <c r="B3622" i="106" s="1"/>
  <c r="D3622" i="106" s="1"/>
  <c r="D7251" i="106"/>
  <c r="D7252" i="106"/>
  <c r="H168" i="29"/>
  <c r="B1318" i="106" s="1"/>
  <c r="D1318" i="106" s="1"/>
  <c r="L114" i="29"/>
  <c r="B5527" i="106"/>
  <c r="D5527" i="106" s="1"/>
  <c r="B3568" i="106"/>
  <c r="D3568" i="106" s="1"/>
  <c r="D58" i="36"/>
  <c r="D7254" i="106"/>
  <c r="D7253" i="106"/>
  <c r="D7250" i="106"/>
  <c r="C114" i="29"/>
  <c r="B757" i="106" s="1"/>
  <c r="D757" i="106" s="1"/>
  <c r="B1996" i="106"/>
  <c r="D1996" i="106" s="1"/>
  <c r="I26" i="12"/>
  <c r="B7741" i="106" s="1"/>
  <c r="D7741" i="106" s="1"/>
  <c r="L16" i="11"/>
  <c r="B2061" i="106" s="1"/>
  <c r="D2061" i="106" s="1"/>
  <c r="K77" i="4"/>
  <c r="B3587" i="106" s="1"/>
  <c r="D3587" i="106" s="1"/>
  <c r="K352" i="29"/>
  <c r="B7243" i="106" s="1"/>
  <c r="D7243" i="106" s="1"/>
  <c r="F274" i="5"/>
  <c r="B7733" i="106"/>
  <c r="D7733" i="106" s="1"/>
  <c r="K26" i="12"/>
  <c r="B7743" i="106" s="1"/>
  <c r="D7743" i="106" s="1"/>
  <c r="C4" i="4"/>
  <c r="B2551" i="106" s="1"/>
  <c r="D2551" i="106" s="1"/>
  <c r="I6" i="4"/>
  <c r="B5011" i="106" s="1"/>
  <c r="D5011" i="106" s="1"/>
  <c r="B4216" i="106"/>
  <c r="D4216" i="106" s="1"/>
  <c r="K341" i="29"/>
  <c r="B3670" i="106"/>
  <c r="D3670" i="106" s="1"/>
  <c r="B1241" i="106"/>
  <c r="D1241" i="106" s="1"/>
  <c r="E150" i="29"/>
  <c r="B1242" i="106" s="1"/>
  <c r="D1242" i="106" s="1"/>
  <c r="B2031" i="106"/>
  <c r="D2031" i="106" s="1"/>
  <c r="F175" i="34"/>
  <c r="B1365" i="106"/>
  <c r="D1365" i="106" s="1"/>
  <c r="F65" i="34"/>
  <c r="K6" i="4"/>
  <c r="B6014" i="106"/>
  <c r="D6014" i="106" s="1"/>
  <c r="D30" i="36"/>
  <c r="B7760" i="106"/>
  <c r="D7760" i="106" s="1"/>
  <c r="D19" i="7"/>
  <c r="B1775" i="106" s="1"/>
  <c r="D1775" i="106" s="1"/>
  <c r="B3724" i="106"/>
  <c r="D3724" i="106" s="1"/>
  <c r="G15" i="4"/>
  <c r="B6032" i="106" s="1"/>
  <c r="D6032" i="106" s="1"/>
  <c r="F73" i="34"/>
  <c r="B1879" i="106"/>
  <c r="D1879" i="106" s="1"/>
  <c r="H22" i="37"/>
  <c r="B2913" i="106"/>
  <c r="D2913" i="106" s="1"/>
  <c r="D56" i="36"/>
  <c r="B3674" i="106"/>
  <c r="D3674" i="106" s="1"/>
  <c r="K15" i="4"/>
  <c r="B3573" i="106" s="1"/>
  <c r="D3573" i="106" s="1"/>
  <c r="B5356" i="106"/>
  <c r="D5356" i="106" s="1"/>
  <c r="D4" i="4"/>
  <c r="B2564" i="106" s="1"/>
  <c r="D2564" i="106" s="1"/>
  <c r="K102" i="29"/>
  <c r="C15" i="4" s="1"/>
  <c r="B2559" i="106" s="1"/>
  <c r="D2559" i="106" s="1"/>
  <c r="B2917" i="106"/>
  <c r="D2917" i="106" s="1"/>
  <c r="D59" i="36"/>
  <c r="K275" i="5"/>
  <c r="B6023" i="106" s="1"/>
  <c r="D6023" i="106" s="1"/>
  <c r="K7" i="4"/>
  <c r="B3718" i="106" s="1"/>
  <c r="D3718" i="106" s="1"/>
  <c r="B7207" i="106"/>
  <c r="D7207" i="106" s="1"/>
  <c r="J13" i="4"/>
  <c r="B7042" i="106" s="1"/>
  <c r="D7042" i="106" s="1"/>
  <c r="J4" i="4"/>
  <c r="B6220" i="106" s="1"/>
  <c r="D6220" i="106" s="1"/>
  <c r="B6352" i="106"/>
  <c r="D6352" i="106" s="1"/>
  <c r="J275" i="5"/>
  <c r="B1151" i="106"/>
  <c r="D1151" i="106" s="1"/>
  <c r="K112" i="29"/>
  <c r="H6" i="4"/>
  <c r="B5906" i="106"/>
  <c r="D5906" i="106" s="1"/>
  <c r="B283" i="106"/>
  <c r="D283" i="106" s="1"/>
  <c r="N23" i="3"/>
  <c r="B284" i="106" s="1"/>
  <c r="D284" i="106" s="1"/>
  <c r="C173" i="5"/>
  <c r="B5214" i="106"/>
  <c r="D5214" i="106" s="1"/>
  <c r="B1225" i="106"/>
  <c r="D1225" i="106" s="1"/>
  <c r="C150" i="29"/>
  <c r="B1226" i="106" s="1"/>
  <c r="D1226" i="106" s="1"/>
  <c r="B1474" i="106"/>
  <c r="D1474" i="106" s="1"/>
  <c r="G12" i="4"/>
  <c r="B2607" i="106" s="1"/>
  <c r="D2607" i="106" s="1"/>
  <c r="B1515" i="106"/>
  <c r="D1515" i="106" s="1"/>
  <c r="G16" i="4"/>
  <c r="B2611" i="106" s="1"/>
  <c r="D2611"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D7" i="4"/>
  <c r="B7298" i="106"/>
  <c r="C35" i="131"/>
  <c r="B7299" i="106" s="1"/>
  <c r="K354" i="29" l="1"/>
  <c r="J17" i="4"/>
  <c r="J19" i="4" s="1"/>
  <c r="B6229" i="106" s="1"/>
  <c r="D6229" i="106" s="1"/>
  <c r="D275" i="5"/>
  <c r="B5508" i="106" s="1"/>
  <c r="D5508" i="106" s="1"/>
  <c r="F13" i="34"/>
  <c r="B5421" i="106"/>
  <c r="D5421" i="106" s="1"/>
  <c r="F275" i="5"/>
  <c r="B5720" i="106" s="1"/>
  <c r="D5720" i="106" s="1"/>
  <c r="F59" i="34"/>
  <c r="J8" i="4"/>
  <c r="B6223" i="106" s="1"/>
  <c r="D6223" i="106" s="1"/>
  <c r="F6" i="4"/>
  <c r="B2593" i="106" s="1"/>
  <c r="D2593" i="106" s="1"/>
  <c r="K16" i="4"/>
  <c r="B3574" i="106" s="1"/>
  <c r="D3574" i="106" s="1"/>
  <c r="B1145" i="106"/>
  <c r="D1145" i="106" s="1"/>
  <c r="B5778" i="106"/>
  <c r="D5778" i="106" s="1"/>
  <c r="G6" i="4"/>
  <c r="B2604" i="106" s="1"/>
  <c r="D2604" i="106" s="1"/>
  <c r="G19" i="145"/>
  <c r="J20" i="145" s="1"/>
  <c r="F24" i="37"/>
  <c r="F7" i="4"/>
  <c r="K13" i="4"/>
  <c r="B3572" i="106" s="1"/>
  <c r="D3572" i="106" s="1"/>
  <c r="B3672" i="106"/>
  <c r="D3672" i="106" s="1"/>
  <c r="B5719" i="106"/>
  <c r="D5719" i="106" s="1"/>
  <c r="B5223" i="106"/>
  <c r="D5223" i="106" s="1"/>
  <c r="C6" i="4"/>
  <c r="B2553" i="106" s="1"/>
  <c r="D2553" i="106" s="1"/>
  <c r="K306" i="29"/>
  <c r="B1561" i="106" s="1"/>
  <c r="D1561" i="106" s="1"/>
  <c r="K114" i="29"/>
  <c r="B1152" i="106" s="1"/>
  <c r="D1152" i="106" s="1"/>
  <c r="F53" i="34"/>
  <c r="B7055" i="106"/>
  <c r="D7055" i="106" s="1"/>
  <c r="K332" i="29"/>
  <c r="B7225" i="106" s="1"/>
  <c r="D7225" i="106" s="1"/>
  <c r="B7019" i="106"/>
  <c r="D7019" i="106" s="1"/>
  <c r="C16" i="4"/>
  <c r="B2560" i="106" s="1"/>
  <c r="D2560" i="106" s="1"/>
  <c r="B2656" i="106"/>
  <c r="D2656" i="106" s="1"/>
  <c r="H8" i="4"/>
  <c r="B3570" i="106"/>
  <c r="D3570"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J20" i="4" l="1"/>
  <c r="K151" i="29"/>
  <c r="B1289" i="106" s="1"/>
  <c r="D1289" i="106" s="1"/>
  <c r="J10" i="4"/>
  <c r="B6225" i="106" s="1"/>
  <c r="D6225" i="106" s="1"/>
  <c r="K17" i="4"/>
  <c r="B3575" i="106" s="1"/>
  <c r="D3575" i="106" s="1"/>
  <c r="F8" i="34"/>
  <c r="B2594" i="106"/>
  <c r="D2594" i="106" s="1"/>
  <c r="F8" i="4"/>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H18" i="118"/>
  <c r="K19" i="4"/>
  <c r="B4144" i="106" s="1"/>
  <c r="D4144" i="106" s="1"/>
  <c r="H13" i="118"/>
  <c r="F14" i="34"/>
  <c r="F76" i="34" s="1"/>
  <c r="F176" i="34"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<sst xmlns="http://schemas.openxmlformats.org/spreadsheetml/2006/main" count="5604" uniqueCount="2256">
  <si>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</si>
  <si>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</si>
  <si>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</si>
  <si>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</si>
  <si>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</si>
  <si>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</si>
  <si>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</si>
  <si>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</si>
  <si>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</si>
  <si>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</si>
  <si>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</si>
  <si>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</si>
  <si>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</si>
  <si>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</si>
  <si>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</si>
  <si>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</si>
  <si>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</si>
  <si>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</si>
  <si>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</si>
  <si>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</si>
  <si>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</si>
  <si>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</si>
  <si>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</si>
  <si>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</si>
  <si>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</si>
  <si>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</si>
  <si>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</si>
  <si>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</si>
  <si>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</si>
  <si>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</si>
  <si>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</si>
  <si>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</si>
  <si>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</si>
  <si>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</si>
  <si>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</si>
  <si>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</si>
  <si>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</si>
  <si>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</si>
  <si>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</si>
  <si>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</si>
  <si>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</si>
  <si>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</si>
  <si>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</si>
  <si>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</si>
  <si>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</si>
  <si>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</si>
  <si>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</si>
  <si>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</si>
  <si>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</si>
  <si>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</si>
  <si>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</si>
  <si>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</si>
  <si>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</si>
  <si>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</si>
  <si>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</si>
  <si>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</si>
  <si>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</si>
  <si>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</si>
  <si>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</si>
  <si>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</si>
  <si>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</si>
  <si>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</si>
  <si>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</si>
  <si>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</si>
  <si>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</si>
  <si>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</si>
  <si>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</si>
  <si>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</si>
  <si>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</si>
  <si>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</si>
  <si>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</si>
  <si>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</si>
  <si>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</si>
  <si>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</si>
  <si>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</si>
  <si>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</si>
  <si>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</si>
  <si>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</si>
  <si>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</si>
  <si>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</si>
  <si>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</si>
  <si>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</si>
  <si>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</si>
  <si>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</si>
  <si>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</si>
  <si>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</si>
  <si>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</si>
  <si>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</si>
  <si>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</si>
  <si>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</si>
  <si>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</si>
  <si>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</si>
  <si>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</si>
  <si>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</si>
  <si>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</si>
  <si>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</si>
  <si>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</si>
  <si>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</si>
  <si>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</si>
  <si>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</si>
  <si>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</si>
  <si>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</si>
  <si>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</si>
  <si>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</si>
  <si>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</si>
  <si>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</si>
  <si>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</si>
  <si>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</si>
  <si>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</si>
  <si>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</si>
  <si>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</si>
  <si>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</si>
  <si>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</si>
  <si>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</si>
  <si>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</si>
  <si>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</si>
  <si>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</si>
  <si>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</si>
  <si>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</si>
  <si>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</si>
  <si>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</si>
  <si>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</si>
  <si>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</si>
  <si>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</si>
  <si>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</si>
  <si>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</si>
  <si>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</si>
  <si>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</si>
  <si>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</si>
  <si>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</si>
  <si>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</si>
  <si>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</si>
  <si>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</si>
  <si>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</si>
  <si>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</si>
  <si>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</si>
  <si>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</si>
  <si>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</si>
  <si>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</si>
  <si>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</si>
  <si>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</si>
  <si>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</si>
  <si>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</si>
  <si>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</si>
  <si>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</si>
  <si>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</si>
  <si>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</si>
  <si>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</si>
  <si>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</si>
  <si>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</si>
  <si>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</si>
  <si>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</si>
  <si>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</si>
  <si>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</si>
  <si>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</si>
  <si>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</si>
  <si>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</si>
  <si>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</si>
  <si>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</si>
  <si>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</si>
  <si>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</si>
  <si>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</si>
  <si>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</si>
  <si>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</si>
  <si>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</si>
  <si>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</si>
  <si>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</si>
  <si>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</si>
  <si>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</si>
  <si>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</si>
  <si>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</si>
  <si>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</si>
  <si>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</si>
  <si>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</si>
  <si>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</si>
  <si>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</si>
  <si>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</si>
  <si>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</si>
  <si>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</si>
  <si>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</si>
  <si>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</si>
  <si>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</si>
  <si>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</si>
  <si>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</si>
  <si>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</si>
  <si>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</si>
  <si>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</si>
  <si>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</si>
  <si>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</si>
  <si>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</si>
  <si>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</si>
  <si>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</si>
  <si>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</si>
  <si>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</si>
  <si>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</si>
  <si>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</si>
  <si>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</si>
  <si>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</si>
  <si>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</si>
  <si>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</si>
  <si>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</si>
  <si>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</si>
  <si>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</si>
  <si>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</si>
  <si>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</si>
  <si>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</si>
  <si>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</si>
  <si>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</si>
  <si>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</si>
  <si>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</si>
  <si>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</si>
  <si>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</si>
  <si>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</si>
  <si>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</si>
  <si>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</si>
  <si>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</si>
  <si>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</si>
  <si>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</si>
  <si>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</si>
  <si>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</si>
  <si>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</si>
  <si>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</si>
  <si>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</si>
  <si>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</si>
  <si>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</si>
  <si>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</si>
  <si>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</si>
  <si>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</si>
  <si>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</si>
  <si>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</si>
  <si>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</si>
  <si>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</si>
  <si>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</si>
  <si>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</si>
  <si>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</si>
  <si>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</si>
  <si>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</si>
  <si>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</si>
  <si>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</si>
  <si>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</si>
  <si>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</si>
  <si>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</si>
  <si>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</si>
  <si>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</si>
  <si>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</si>
  <si>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</si>
  <si>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</si>
  <si>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</si>
  <si>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</si>
  <si>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</si>
  <si>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</si>
  <si>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</si>
  <si>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</si>
  <si>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</si>
  <si>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</si>
  <si>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</si>
  <si>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</si>
  <si>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</si>
  <si>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</si>
  <si>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</si>
  <si>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</si>
  <si>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</si>
  <si>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</si>
  <si>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</si>
  <si>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</si>
  <si>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</si>
  <si>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</si>
  <si>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</si>
  <si>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</si>
  <si>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</si>
  <si>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</si>
  <si>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</si>
  <si>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</si>
  <si>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</si>
  <si>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</si>
  <si>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</si>
  <si>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</si>
  <si>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</si>
  <si>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</si>
  <si>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</si>
  <si>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</si>
  <si>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</si>
  <si>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</si>
  <si>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</si>
  <si>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</si>
  <si>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</si>
  <si>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</si>
  <si>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</si>
  <si>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</si>
  <si>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</si>
  <si>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</si>
  <si>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</si>
  <si>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</si>
  <si>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</si>
  <si>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</si>
  <si>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</si>
  <si>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</si>
  <si>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</si>
  <si>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</si>
  <si>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</si>
  <si>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</si>
  <si>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</si>
  <si>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</si>
  <si>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</si>
  <si>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</si>
  <si>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</si>
  <si>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</si>
  <si>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</si>
  <si>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</si>
  <si>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</si>
  <si>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</si>
  <si>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</si>
  <si>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</si>
  <si>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</si>
  <si>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</si>
  <si>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</si>
  <si>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</si>
  <si>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</si>
  <si>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</si>
  <si>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</si>
  <si>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</si>
  <si>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</si>
  <si>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</si>
  <si>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</si>
  <si>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</si>
  <si>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</si>
  <si>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</si>
  <si>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</si>
  <si>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</si>
  <si>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</si>
  <si>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</si>
  <si>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</si>
  <si>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</si>
  <si>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</si>
  <si>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</si>
  <si>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</si>
  <si>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</si>
  <si>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</si>
  <si>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</si>
  <si>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</si>
  <si>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</si>
  <si>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</si>
  <si>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</si>
  <si>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</si>
  <si>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</si>
  <si>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</si>
  <si>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</si>
  <si>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</si>
  <si>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</si>
  <si>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</si>
  <si>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</si>
  <si>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</si>
  <si>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</si>
  <si>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</si>
  <si>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</si>
  <si>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</si>
  <si>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</si>
  <si>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</si>
  <si>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</si>
  <si>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</si>
  <si>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</si>
  <si>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</si>
  <si>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</si>
  <si>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</si>
  <si>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</si>
  <si>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</si>
  <si>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</si>
  <si>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</si>
  <si>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</si>
  <si>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</si>
  <si>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</si>
  <si>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</si>
  <si>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</si>
  <si>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</si>
  <si>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</si>
  <si>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</si>
  <si>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</si>
  <si>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</si>
  <si>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</si>
  <si>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</si>
  <si>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</si>
  <si>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</si>
  <si>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</si>
  <si>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</si>
  <si>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</si>
  <si>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</si>
  <si>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</si>
  <si>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</si>
  <si>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</si>
  <si>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</si>
  <si>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</si>
  <si>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</si>
  <si>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</si>
  <si>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</si>
  <si>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</si>
  <si>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</si>
  <si>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</si>
  <si>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</si>
  <si>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</si>
  <si>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</si>
  <si>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</si>
  <si>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</si>
  <si>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</si>
  <si>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</si>
  <si>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</si>
  <si>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</si>
  <si>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</si>
  <si>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</si>
  <si>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</si>
  <si>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</si>
  <si>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</si>
  <si>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</si>
  <si>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</si>
  <si>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</si>
  <si>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</si>
  <si>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</si>
  <si>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</si>
  <si>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</si>
  <si>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</si>
  <si>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</si>
  <si>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</si>
  <si>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</si>
  <si>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</si>
  <si>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</si>
  <si>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</si>
  <si>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</si>
  <si>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</si>
  <si>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</si>
  <si>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</si>
  <si>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</si>
  <si>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</si>
  <si>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</si>
  <si>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</si>
  <si>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</si>
  <si>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</si>
  <si>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</si>
  <si>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</si>
  <si>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</si>
  <si>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</si>
  <si>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</si>
  <si>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</si>
  <si>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</si>
  <si>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</si>
  <si>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</si>
  <si>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</si>
  <si>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</si>
  <si>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</si>
  <si>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</si>
  <si>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</si>
  <si>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</si>
  <si>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</si>
  <si>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</si>
  <si>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</si>
  <si>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</si>
  <si>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</si>
  <si>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</si>
  <si>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</si>
  <si>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</si>
  <si>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</si>
  <si>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</si>
  <si>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</si>
  <si>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</si>
  <si>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</si>
  <si>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</si>
  <si>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</si>
  <si>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</si>
  <si>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</si>
  <si>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</si>
  <si>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</si>
  <si>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</si>
  <si>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</si>
  <si>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</si>
  <si>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</si>
  <si>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</si>
  <si>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</si>
  <si>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</si>
  <si>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</si>
  <si>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</si>
  <si>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</si>
  <si>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</si>
  <si>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</si>
  <si>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</si>
  <si>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</si>
  <si>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</si>
  <si>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</si>
  <si>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</si>
  <si>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</si>
  <si>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</si>
  <si>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</si>
  <si>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</si>
  <si>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</si>
  <si>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</si>
  <si>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</si>
  <si>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</si>
  <si>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</si>
  <si>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</si>
  <si>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</si>
  <si>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</si>
  <si>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</si>
  <si>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</si>
  <si>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</si>
  <si>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</si>
  <si>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</si>
  <si>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</si>
  <si>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</si>
  <si>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</si>
  <si>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</si>
  <si>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</si>
  <si>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</si>
  <si>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</si>
  <si>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</si>
  <si>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</si>
  <si>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</si>
  <si>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</si>
  <si>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</si>
  <si>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</si>
  <si>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</si>
  <si>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</si>
  <si>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</si>
  <si>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</si>
  <si>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</si>
  <si>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</si>
  <si>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</si>
  <si>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</si>
  <si>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</si>
  <si>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</si>
  <si>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</si>
  <si>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</si>
  <si>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</si>
  <si>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</si>
  <si>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</si>
  <si>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</si>
  <si>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</si>
  <si>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</si>
  <si>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</si>
  <si>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</si>
  <si>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</si>
  <si>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</si>
  <si>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</si>
  <si>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</si>
  <si>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</si>
  <si>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</si>
  <si>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</si>
  <si>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</si>
  <si>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</si>
  <si>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</si>
  <si>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</si>
  <si>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</si>
  <si>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</si>
  <si>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</si>
  <si>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</si>
  <si>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</si>
  <si>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</si>
  <si>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</si>
  <si>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</si>
  <si>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</si>
  <si>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</si>
  <si>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</si>
  <si>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</si>
  <si>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</si>
  <si>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</si>
  <si>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</si>
  <si>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</si>
  <si>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</si>
  <si>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</si>
  <si>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</si>
  <si>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</si>
  <si>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</si>
  <si>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</si>
  <si>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</si>
  <si>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</si>
  <si>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</si>
  <si>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</si>
  <si>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</si>
  <si>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</si>
  <si>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</si>
  <si>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</si>
  <si>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</si>
  <si>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</si>
  <si>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</si>
  <si>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</si>
  <si>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</si>
  <si>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</si>
  <si>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</si>
  <si>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</si>
  <si>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</si>
  <si>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</si>
  <si>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</si>
  <si>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</si>
  <si>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</si>
  <si>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</si>
  <si>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</si>
  <si>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</si>
  <si>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</si>
  <si>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</si>
  <si>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</si>
  <si>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</si>
  <si>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</si>
  <si>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</si>
  <si>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</si>
  <si>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</si>
  <si>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</si>
  <si>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</si>
  <si>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</si>
  <si>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</si>
  <si>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</si>
  <si>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</si>
  <si>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</si>
  <si>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</si>
  <si>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</si>
  <si>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</si>
  <si>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</si>
  <si>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</si>
  <si>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</si>
  <si>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</si>
  <si>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</si>
  <si>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</si>
  <si>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</si>
  <si>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</si>
  <si>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</si>
  <si>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</si>
  <si>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</si>
  <si>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</si>
  <si>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</si>
  <si>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</si>
  <si>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</si>
  <si>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</si>
  <si>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</si>
  <si>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</si>
  <si>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</si>
  <si>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</si>
  <si>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</si>
  <si>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</si>
  <si>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</si>
  <si>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</si>
  <si>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</si>
  <si>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</si>
  <si>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</si>
  <si>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</si>
  <si>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</si>
  <si>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</si>
  <si>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</si>
  <si>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</si>
  <si>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</si>
  <si>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</si>
  <si>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</si>
  <si>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</si>
  <si>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</si>
  <si>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</si>
  <si>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</si>
  <si>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</si>
  <si>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</si>
  <si>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</si>
  <si>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</si>
  <si>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</si>
  <si>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</si>
  <si>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</si>
  <si>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</si>
  <si>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</si>
  <si>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</si>
  <si>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</si>
  <si>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</si>
  <si>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</si>
  <si>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</si>
  <si>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</si>
  <si>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</si>
  <si>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</si>
  <si>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</si>
  <si>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</si>
  <si>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</si>
  <si>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</si>
  <si>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</si>
  <si>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</si>
  <si>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</si>
  <si>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</si>
  <si>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</si>
  <si>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</si>
  <si>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</si>
  <si>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</si>
  <si>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</si>
  <si>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</si>
  <si>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</si>
  <si>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</si>
  <si>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</si>
  <si>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</si>
  <si>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</si>
  <si>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</si>
  <si>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</si>
  <si>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</si>
  <si>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</si>
  <si>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</si>
  <si>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</si>
  <si>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</si>
  <si>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</si>
  <si>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</si>
  <si>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</si>
  <si>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</si>
  <si>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</si>
  <si>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</si>
  <si>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</si>
  <si>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</si>
  <si>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</si>
  <si>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</si>
  <si>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</si>
  <si>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</si>
  <si>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</si>
  <si>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</si>
  <si>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</si>
  <si>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</si>
  <si>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</si>
  <si>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</si>
  <si>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</si>
  <si>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</si>
  <si>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</si>
  <si>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</si>
  <si>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</si>
  <si>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</si>
  <si>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</si>
  <si>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</si>
  <si>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</si>
  <si>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</si>
  <si>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</si>
  <si>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</si>
  <si>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</si>
  <si>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</si>
  <si>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</si>
  <si>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</si>
  <si>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</si>
  <si>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</si>
  <si>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</si>
  <si>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</si>
  <si>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</si>
  <si>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</si>
  <si>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</si>
  <si>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</si>
  <si>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</si>
  <si>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</si>
  <si>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</si>
  <si>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</si>
  <si>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</si>
  <si>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</si>
  <si>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</si>
  <si>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</si>
  <si>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</si>
  <si>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</si>
  <si>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</si>
  <si>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</si>
  <si>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</si>
  <si>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</si>
  <si>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</si>
  <si>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</si>
  <si>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</si>
  <si>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</si>
  <si>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</si>
  <si>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</si>
  <si>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</si>
  <si>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</si>
  <si>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</si>
  <si>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</si>
  <si>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</si>
  <si>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</si>
  <si>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</si>
  <si>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</si>
  <si>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</si>
  <si>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</si>
  <si>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</si>
  <si>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</si>
  <si>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</si>
  <si>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</si>
  <si>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</si>
  <si>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</si>
  <si>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</si>
  <si>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</si>
  <si>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</si>
  <si>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</si>
  <si>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</si>
  <si>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</si>
  <si>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</si>
  <si>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</si>
  <si>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</si>
  <si>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</si>
  <si>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</si>
  <si>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</si>
  <si>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</si>
  <si>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</si>
  <si>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</si>
  <si>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</si>
  <si>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</si>
  <si>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</si>
  <si>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</si>
  <si>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</si>
  <si>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</si>
  <si>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</si>
  <si>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</si>
  <si>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</si>
  <si>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</si>
  <si>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</si>
  <si>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</si>
  <si>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</si>
  <si>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</si>
  <si>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</si>
  <si>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</si>
  <si>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</si>
  <si>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</si>
  <si>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</si>
  <si>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</si>
  <si>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</si>
  <si>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</si>
  <si>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</si>
  <si>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</si>
  <si>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</si>
  <si>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</si>
  <si>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</si>
  <si>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</si>
  <si>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</si>
  <si>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</si>
  <si>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</si>
  <si>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</si>
  <si>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</si>
  <si>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</si>
  <si>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</si>
  <si>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</si>
  <si>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</si>
  <si>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</si>
  <si>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</si>
  <si>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</si>
  <si>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</si>
  <si>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</si>
  <si>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</si>
  <si>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</si>
  <si>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</si>
  <si>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</si>
  <si>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</si>
  <si>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</si>
  <si>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</si>
  <si>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</si>
  <si>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</si>
  <si>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</si>
  <si>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</si>
  <si>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</si>
  <si>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</si>
  <si>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</si>
  <si>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</si>
  <si>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</si>
  <si>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</si>
  <si>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</si>
  <si>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</si>
  <si>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</si>
  <si>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</si>
  <si>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</si>
  <si>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</si>
  <si>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</si>
  <si>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</si>
  <si>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</si>
  <si>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</si>
  <si>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</si>
  <si>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</si>
  <si>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</si>
  <si>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</si>
  <si>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</si>
  <si>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</si>
  <si>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</si>
  <si>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</si>
  <si>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</si>
  <si>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</si>
  <si>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</si>
  <si>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</si>
  <si>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</si>
  <si>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</si>
  <si>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</si>
  <si>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</si>
  <si>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</si>
  <si>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</si>
  <si>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</si>
  <si>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</si>
  <si>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</si>
  <si>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</si>
  <si>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</si>
  <si>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</si>
  <si>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</si>
  <si>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</si>
  <si>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</si>
  <si>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</si>
  <si>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</si>
  <si>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</si>
  <si>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</si>
  <si>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</si>
  <si>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</si>
  <si>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</si>
  <si>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</si>
  <si>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</si>
  <si>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</si>
  <si>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</si>
  <si>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</si>
  <si>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</si>
  <si>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</si>
  <si>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</si>
  <si>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</si>
  <si>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</si>
  <si>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</si>
  <si>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</si>
  <si>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</si>
  <si>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</si>
  <si>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</si>
  <si>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</si>
  <si>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</si>
  <si>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</si>
  <si>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</si>
  <si>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</si>
  <si>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</si>
  <si>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</si>
  <si>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</si>
  <si>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</si>
  <si>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</si>
  <si>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</si>
  <si>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</si>
  <si>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</si>
  <si>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</si>
  <si>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</si>
  <si>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</si>
  <si>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</si>
  <si>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</si>
  <si>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</si>
  <si>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</si>
  <si>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</si>
  <si>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</si>
  <si>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</si>
  <si>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</si>
  <si>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</si>
  <si>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</si>
  <si>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</si>
  <si>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</si>
  <si>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</si>
  <si>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</si>
  <si>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</si>
  <si>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</si>
  <si>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</si>
  <si>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</si>
  <si>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</si>
  <si>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</si>
  <si>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</si>
  <si>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</si>
  <si>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</si>
  <si>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</si>
  <si>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</si>
  <si>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</si>
  <si>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</si>
  <si>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</si>
  <si>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</si>
  <si>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</si>
  <si>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</si>
  <si>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</si>
  <si>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</si>
  <si>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</si>
  <si>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</si>
  <si>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</si>
  <si>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</si>
  <si>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</si>
  <si>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</si>
  <si>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</si>
  <si>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</si>
  <si>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</si>
  <si>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</si>
  <si>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</si>
  <si>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</si>
  <si>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</si>
  <si>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</si>
  <si>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</si>
  <si>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</si>
  <si>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</si>
  <si>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</si>
  <si>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</si>
  <si>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</si>
  <si>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</si>
  <si>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</si>
  <si>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</si>
  <si>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</si>
  <si>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</si>
  <si>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</si>
  <si>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</si>
  <si>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</si>
  <si>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</si>
  <si>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</si>
  <si>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</si>
  <si>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</si>
  <si>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</si>
  <si>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</si>
  <si>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</si>
  <si>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</si>
  <si>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</si>
  <si>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</si>
  <si>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</si>
  <si>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</si>
  <si>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</si>
  <si>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</si>
  <si>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</si>
  <si>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</si>
  <si>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</si>
  <si>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</si>
  <si>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</si>
  <si>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</si>
  <si>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</si>
  <si>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</si>
  <si>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</si>
  <si>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</si>
  <si>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</si>
  <si>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</si>
  <si>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</si>
  <si>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</si>
  <si>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</si>
  <si>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</si>
  <si>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</si>
  <si>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</si>
  <si>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</si>
  <si>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</si>
  <si>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</si>
  <si>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</si>
  <si>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</si>
  <si>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</si>
  <si>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</si>
  <si>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</si>
  <si>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</si>
  <si>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</si>
  <si>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</si>
  <si>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</si>
  <si>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</si>
  <si>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</si>
  <si>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</si>
  <si>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</si>
  <si>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</si>
  <si>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</si>
  <si>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</si>
  <si>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</si>
  <si>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</si>
  <si>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</si>
  <si>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</si>
  <si>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</si>
  <si>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</si>
  <si>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</si>
  <si>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</si>
  <si>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</si>
  <si>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</si>
  <si>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</si>
  <si>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</si>
  <si>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</si>
  <si>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</si>
  <si>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</si>
  <si>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</si>
  <si>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</si>
  <si>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</si>
  <si>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</si>
  <si>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</si>
  <si>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</si>
  <si>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</si>
  <si>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</si>
  <si>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</si>
  <si>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</si>
  <si>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</si>
  <si>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</si>
  <si>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</si>
  <si>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</si>
  <si>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</si>
  <si>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</si>
  <si>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</si>
  <si>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</si>
  <si>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</si>
  <si>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</si>
  <si>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</si>
  <si>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</si>
  <si>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</si>
  <si>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</si>
  <si>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</si>
  <si>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</si>
  <si>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</si>
  <si>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</si>
  <si>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</si>
  <si>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</si>
  <si>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</si>
  <si>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</si>
  <si>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</si>
  <si>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</si>
  <si>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</si>
  <si>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</si>
  <si>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</si>
  <si>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</si>
  <si>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</si>
  <si>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</si>
  <si>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</si>
  <si>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</si>
  <si>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</si>
  <si>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</si>
  <si>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</si>
  <si>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</si>
  <si>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</si>
  <si>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</si>
  <si>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</si>
  <si>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</si>
  <si>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</si>
  <si>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</si>
  <si>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</si>
  <si>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</si>
  <si>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</si>
  <si>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</si>
  <si>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</si>
  <si>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</si>
  <si>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</si>
  <si>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</si>
  <si>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</si>
  <si>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</si>
  <si>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</si>
  <si>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</si>
  <si>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</si>
  <si>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</si>
  <si>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</si>
  <si>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</si>
  <si>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</si>
  <si>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</si>
  <si>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</si>
  <si>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</si>
  <si>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</si>
  <si>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</si>
  <si>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</si>
  <si>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</si>
  <si>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</si>
  <si>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</si>
  <si>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</si>
  <si>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</si>
  <si>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</si>
  <si>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</si>
  <si>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</si>
  <si>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</si>
  <si>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</si>
  <si>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</si>
  <si>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</si>
  <si>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</si>
  <si>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</si>
  <si>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</si>
  <si>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</si>
  <si>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</si>
  <si>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</si>
  <si>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</si>
  <si>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</si>
  <si>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</si>
  <si>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</si>
  <si>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</si>
  <si>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</si>
  <si>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</si>
  <si>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</si>
  <si>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</si>
  <si>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</si>
  <si>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</si>
  <si>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</si>
  <si>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</si>
  <si>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</si>
  <si>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</si>
  <si>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</si>
  <si>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</si>
  <si>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</si>
  <si>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</si>
  <si>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</si>
  <si>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</si>
  <si>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</si>
  <si>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</si>
  <si>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</si>
  <si>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</si>
  <si>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</si>
  <si>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</si>
  <si>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</si>
  <si>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</si>
  <si>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</si>
  <si>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</si>
  <si>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</si>
  <si>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</si>
  <si>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</si>
  <si>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</si>
  <si>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</si>
  <si>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</si>
  <si>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</si>
  <si>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</si>
  <si>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</si>
  <si>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</si>
  <si>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</si>
  <si>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</si>
  <si>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</si>
  <si>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</si>
  <si>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</si>
  <si>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</si>
  <si>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</si>
  <si>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</si>
  <si>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</si>
  <si>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</si>
  <si>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</si>
  <si>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</si>
  <si>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</si>
  <si>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</si>
  <si>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</si>
  <si>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</si>
  <si>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</si>
  <si>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</si>
  <si>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</si>
  <si>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</si>
  <si>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</si>
  <si>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</si>
  <si>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</si>
  <si>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</si>
  <si>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</si>
  <si>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</si>
  <si>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</si>
  <si>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</si>
  <si>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</si>
  <si>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</si>
  <si>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</si>
  <si>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</si>
  <si>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</si>
  <si>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</si>
  <si>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</si>
  <si>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</si>
  <si>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</si>
  <si>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</si>
  <si>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</si>
  <si>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</si>
  <si>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</si>
  <si>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</si>
  <si>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</si>
  <si>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</si>
  <si>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</si>
  <si>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</si>
  <si>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</si>
  <si>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</si>
  <si>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</si>
  <si>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</si>
  <si>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</si>
  <si>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</si>
  <si>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</si>
  <si>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</si>
  <si>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</si>
  <si>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</si>
  <si>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</si>
  <si>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</si>
  <si>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</si>
  <si>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</si>
  <si>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</si>
  <si>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</si>
  <si>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</si>
  <si>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</si>
  <si>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</si>
  <si>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</si>
  <si>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</si>
  <si>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</si>
  <si>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</si>
  <si>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</si>
  <si>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</si>
  <si>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</si>
  <si>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</si>
  <si>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</si>
  <si>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</si>
  <si>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</si>
  <si>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</si>
  <si>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</si>
  <si>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</si>
  <si>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</si>
  <si>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</si>
  <si>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</si>
  <si>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</si>
  <si>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</si>
  <si>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</si>
  <si>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</si>
  <si>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</si>
  <si>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</si>
  <si>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</si>
  <si>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</si>
  <si>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</si>
  <si>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</si>
  <si>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</si>
  <si>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</si>
  <si>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</si>
  <si>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</si>
  <si>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</si>
  <si>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</si>
  <si>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</si>
  <si>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</si>
  <si>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</si>
  <si>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</si>
  <si>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</si>
  <si>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</si>
  <si>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</si>
  <si>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</si>
  <si>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</si>
  <si>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</si>
  <si>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</si>
  <si>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</si>
  <si>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</si>
  <si>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</si>
  <si>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</si>
  <si>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</si>
  <si>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</si>
  <si>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</si>
  <si>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</si>
  <si>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</si>
  <si>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</si>
  <si>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</si>
  <si>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</si>
  <si>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</si>
  <si>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</si>
  <si>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</si>
  <si>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</si>
  <si>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</si>
  <si>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</si>
  <si>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</si>
  <si>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</si>
  <si>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</si>
  <si>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</si>
  <si>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</si>
  <si>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</si>
  <si>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</si>
  <si>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</si>
  <si>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</si>
  <si>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</si>
  <si>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</si>
  <si>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</si>
  <si>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</si>
  <si>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</si>
  <si>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</si>
  <si>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</si>
  <si>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</si>
  <si>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</si>
  <si>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</si>
  <si>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</si>
  <si>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</si>
  <si>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</si>
  <si>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</si>
  <si>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</si>
  <si>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</si>
  <si>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</si>
  <si>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</si>
  <si>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</si>
  <si>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</si>
  <si>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</si>
  <si>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</si>
  <si>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</si>
  <si>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</si>
  <si>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</si>
  <si>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</si>
  <si>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</si>
  <si>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</si>
  <si>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</si>
  <si>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</si>
  <si>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</si>
  <si>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</si>
  <si>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</si>
  <si>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</si>
  <si>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</si>
  <si>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</si>
  <si>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</si>
  <si>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</si>
  <si>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</si>
  <si>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</si>
  <si>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</si>
  <si>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</si>
  <si>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</si>
  <si>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</si>
  <si>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</si>
  <si>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</si>
  <si>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</si>
  <si>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</si>
  <si>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</si>
  <si>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</si>
  <si>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</si>
  <si>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</si>
  <si>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</si>
  <si>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</si>
  <si>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</si>
  <si>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</si>
  <si>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</si>
  <si>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</si>
  <si>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</si>
  <si>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</si>
  <si>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</si>
  <si>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</si>
  <si>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</si>
  <si>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</si>
  <si>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</si>
  <si>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</si>
  <si>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</si>
  <si>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</si>
  <si>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</si>
  <si>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</si>
  <si>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</si>
  <si>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</si>
  <si>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</si>
  <si>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</si>
  <si>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</si>
  <si>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</si>
  <si>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</si>
  <si>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</si>
  <si>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</si>
  <si>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</si>
  <si>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</si>
  <si>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</si>
  <si>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</si>
  <si>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</si>
  <si>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</si>
  <si>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</si>
  <si>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</si>
  <si>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</si>
  <si>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</si>
  <si>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</si>
  <si>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</si>
  <si>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</si>
  <si>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</si>
  <si>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</si>
  <si>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</si>
  <si>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</si>
  <si>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</si>
  <si>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</si>
  <si>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</si>
  <si>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</si>
  <si>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</si>
  <si>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</si>
  <si>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</si>
  <si>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</si>
  <si>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</si>
  <si>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</si>
  <si>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</si>
  <si>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</si>
  <si>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</si>
  <si>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</si>
  <si>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</si>
  <si>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</si>
  <si>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</si>
  <si>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</si>
  <si>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</si>
  <si>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</si>
  <si>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</si>
  <si>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</si>
  <si>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</si>
  <si>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</si>
  <si>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</si>
  <si>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</si>
  <si>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</si>
  <si>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</si>
  <si>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</si>
  <si>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</si>
  <si>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</si>
  <si>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</si>
  <si>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</si>
  <si>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</si>
  <si>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</si>
  <si>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</si>
  <si>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</si>
  <si>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</si>
  <si>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</si>
  <si>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</si>
  <si>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</si>
  <si>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</si>
  <si>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</si>
  <si>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</si>
  <si>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</si>
  <si>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</si>
  <si>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</si>
  <si>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</si>
  <si>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</si>
  <si>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</si>
  <si>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</si>
  <si>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</si>
  <si>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</si>
  <si>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</si>
  <si>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</si>
  <si>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</si>
  <si>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</si>
  <si>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</si>
  <si>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</si>
  <si>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</si>
  <si>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</si>
  <si>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</si>
  <si>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</si>
  <si>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</si>
  <si>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</si>
  <si>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</si>
  <si>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</si>
  <si>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</si>
  <si>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</si>
  <si>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</si>
  <si>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</si>
  <si>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</si>
  <si>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</si>
  <si>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</si>
  <si>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</si>
  <si>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</si>
  <si>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</si>
  <si>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</si>
  <si>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</si>
  <si>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</si>
  <si>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</si>
  <si>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</si>
  <si>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</si>
  <si>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</si>
  <si>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</si>
  <si>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</si>
  <si>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</si>
  <si>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</si>
  <si>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</si>
  <si>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</si>
  <si>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</si>
  <si>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</si>
  <si>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</si>
  <si>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</si>
  <si>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</si>
  <si>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</si>
  <si>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</si>
  <si>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</si>
  <si>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</si>
  <si>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</si>
  <si>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</si>
  <si>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</si>
  <si>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</si>
  <si>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</si>
  <si>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</si>
  <si>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</si>
  <si>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</si>
  <si>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</si>
  <si>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</si>
  <si>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</si>
  <si>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</si>
  <si>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</si>
  <si>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</si>
  <si>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</si>
  <si>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</si>
  <si>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</si>
  <si>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</si>
  <si>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</si>
  <si>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</si>
  <si>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</si>
  <si>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</si>
  <si>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</si>
  <si>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</si>
  <si>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</si>
  <si>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</si>
  <si>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</si>
  <si>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</si>
  <si>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</si>
  <si>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</si>
  <si>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</si>
  <si>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</si>
  <si>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</si>
  <si>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</si>
  <si>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</si>
  <si>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</si>
  <si>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</si>
  <si>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</si>
  <si>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</si>
  <si>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</si>
  <si>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</si>
  <si>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</si>
  <si>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</si>
  <si>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</si>
  <si>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</si>
  <si>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</si>
  <si>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</si>
  <si>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</si>
  <si>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</si>
  <si>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</si>
  <si>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</si>
  <si>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</si>
  <si>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</si>
  <si>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</si>
  <si>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</si>
  <si>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</si>
  <si>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</si>
  <si>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</si>
  <si>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</si>
  <si>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</si>
  <si>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</si>
  <si>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</si>
  <si>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</si>
  <si>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</si>
  <si>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</si>
  <si>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</si>
  <si>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</si>
  <si>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</si>
  <si>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</si>
  <si>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</si>
  <si>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</si>
  <si>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</si>
  <si>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</si>
  <si>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</si>
  <si>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</si>
  <si>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</si>
  <si>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</si>
  <si>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</si>
  <si>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</si>
  <si>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</si>
  <si>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</si>
  <si>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</si>
  <si>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</si>
  <si>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</si>
  <si>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</si>
  <si>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</si>
  <si>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</si>
  <si>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</si>
  <si>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</si>
  <si>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</si>
  <si>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</si>
  <si>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</si>
  <si>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</si>
  <si>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</si>
  <si>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</si>
  <si>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</si>
  <si>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</si>
  <si>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</si>
  <si>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</si>
  <si>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</si>
  <si>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</si>
  <si>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</si>
  <si>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</si>
  <si>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</si>
  <si>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</si>
  <si>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</si>
  <si>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</si>
  <si>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</si>
  <si>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</si>
  <si>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</si>
  <si>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</si>
  <si>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</si>
  <si>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</si>
  <si>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</si>
  <si>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</si>
  <si>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</si>
  <si>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</si>
  <si>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</si>
  <si>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</si>
  <si>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</si>
  <si>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</si>
  <si>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</si>
  <si>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</si>
  <si>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</si>
  <si>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</si>
  <si>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</si>
  <si>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</si>
  <si>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</si>
  <si>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</si>
  <si>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</si>
  <si>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</si>
  <si>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</si>
  <si>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</si>
  <si>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</si>
  <si>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</si>
  <si>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</si>
  <si>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</si>
  <si>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</si>
  <si>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</si>
  <si>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</si>
  <si>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</si>
  <si>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</si>
  <si>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</si>
  <si>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</si>
  <si>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</si>
  <si>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</si>
  <si>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</si>
  <si>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</si>
  <si>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</si>
  <si>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</si>
  <si>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</si>
  <si>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</si>
  <si>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</si>
  <si>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</si>
  <si>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</si>
  <si>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</si>
  <si>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</si>
  <si>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</si>
  <si>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</si>
  <si>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</si>
  <si>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</si>
  <si>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</si>
  <si>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</si>
  <si>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</si>
  <si>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</si>
  <si>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</si>
  <si>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</si>
  <si>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</si>
  <si>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</si>
  <si>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</si>
  <si>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</si>
  <si>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</si>
  <si>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</si>
  <si>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</si>
  <si>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</si>
  <si>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</si>
  <si>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</si>
  <si>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</si>
  <si>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</si>
  <si>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</si>
  <si>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</si>
  <si>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</si>
  <si>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</si>
  <si>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</si>
  <si>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</si>
  <si>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</si>
  <si>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</si>
  <si>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</si>
  <si>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</si>
  <si>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</si>
  <si>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</si>
  <si>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</si>
  <si>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</si>
  <si>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</si>
  <si>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</si>
  <si>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</si>
  <si>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</si>
  <si>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</si>
  <si>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</si>
  <si>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</si>
  <si>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</si>
  <si>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</si>
  <si>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</si>
  <si>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</si>
  <si>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</si>
  <si>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</si>
  <si>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</si>
  <si>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</si>
  <si>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</si>
  <si>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</si>
  <si>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</si>
  <si>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</si>
  <si>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</si>
  <si>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</si>
  <si>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</si>
  <si>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</si>
  <si>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</si>
  <si>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</si>
  <si>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</si>
  <si>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</si>
  <si>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</si>
  <si>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</si>
  <si>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</si>
  <si>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</si>
  <si>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</si>
  <si>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</si>
  <si>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</si>
  <si>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</si>
  <si>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</si>
  <si>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</si>
  <si>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</si>
  <si>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</si>
  <si>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</si>
  <si>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</si>
  <si>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</si>
  <si>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</si>
  <si>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</si>
  <si>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</si>
  <si>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</si>
  <si>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</si>
  <si>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</si>
  <si>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</si>
  <si>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</si>
  <si>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</si>
  <si>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</si>
  <si>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</si>
  <si>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</si>
  <si>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</si>
  <si>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</si>
  <si>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</si>
  <si>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</si>
  <si>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</si>
  <si>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</si>
  <si>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</si>
  <si>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</si>
  <si>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</si>
  <si>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</si>
  <si>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</si>
  <si>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</si>
  <si>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</si>
  <si>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</si>
  <si>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</si>
  <si>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</si>
  <si>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</si>
  <si>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</si>
  <si>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</si>
  <si>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</si>
  <si>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</si>
  <si>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</si>
  <si>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</si>
  <si>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</si>
  <si>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</si>
  <si>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</si>
  <si>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</si>
  <si>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</si>
  <si>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</si>
  <si>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</si>
  <si>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</si>
  <si>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</si>
  <si>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</si>
  <si>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</si>
  <si>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</si>
  <si>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</si>
  <si>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</si>
  <si>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</si>
  <si>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</si>
  <si>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</si>
  <si>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</si>
  <si>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</si>
  <si>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</si>
  <si>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</si>
  <si>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</si>
  <si>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</si>
  <si>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</si>
  <si>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</si>
  <si>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</si>
  <si>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</si>
  <si>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</si>
  <si>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</si>
  <si>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</si>
  <si>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</si>
  <si>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</si>
  <si>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</si>
  <si>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</si>
  <si>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</si>
  <si>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</si>
  <si>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</si>
  <si>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</si>
  <si>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</si>
  <si>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</si>
  <si>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</si>
  <si>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</si>
  <si>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</si>
  <si>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</si>
  <si>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</si>
  <si>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</si>
  <si>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</si>
  <si>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</si>
  <si>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</si>
  <si>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</si>
  <si>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</si>
  <si>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</si>
  <si>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</si>
  <si>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</si>
  <si>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</si>
  <si>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</si>
  <si>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</si>
  <si>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</si>
  <si>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</si>
  <si>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</si>
  <si>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</si>
  <si>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</si>
  <si>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</si>
  <si>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</si>
  <si>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</si>
  <si>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</si>
  <si>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</si>
  <si>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</si>
  <si>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</si>
  <si>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</si>
  <si>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</si>
  <si>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</si>
  <si>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</si>
  <si>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</si>
  <si>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</si>
  <si>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</si>
  <si>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</si>
  <si>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</si>
  <si>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</si>
  <si>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</si>
  <si>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</si>
  <si>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</si>
  <si>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</si>
  <si>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</si>
  <si>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</si>
  <si>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</si>
  <si>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</si>
  <si>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</si>
  <si>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</si>
  <si>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</si>
  <si>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</si>
  <si>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</si>
  <si>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</si>
  <si>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</si>
  <si>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</si>
  <si>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</si>
  <si>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</si>
  <si>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</si>
  <si>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</si>
  <si>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</si>
  <si>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</si>
  <si>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</si>
  <si>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</si>
  <si>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</si>
  <si>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</si>
  <si>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</si>
  <si>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</si>
  <si>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</si>
  <si>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</si>
  <si>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</si>
  <si>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</si>
  <si>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</si>
  <si>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</si>
  <si>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</si>
  <si>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</si>
  <si>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</si>
  <si>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</si>
  <si>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</si>
  <si>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</si>
  <si>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</si>
  <si>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</si>
  <si>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</si>
  <si>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</si>
  <si>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</si>
  <si>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</si>
  <si>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</si>
  <si>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</si>
  <si>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</si>
  <si>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</si>
  <si>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</si>
  <si>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</si>
  <si>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</si>
  <si>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</si>
  <si>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</si>
  <si>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</si>
  <si>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</si>
  <si>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</si>
  <si>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</si>
  <si>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</si>
  <si>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</si>
  <si>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</si>
  <si>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</si>
  <si>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</si>
  <si>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</si>
  <si>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</si>
  <si>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</si>
  <si>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</si>
  <si>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</si>
  <si>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</si>
  <si>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</si>
  <si>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</si>
  <si>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</si>
  <si>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</si>
  <si>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</si>
  <si>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</si>
  <si>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</si>
  <si>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</si>
  <si>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</si>
  <si>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</si>
  <si>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</si>
  <si>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</si>
  <si>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</si>
  <si>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</si>
  <si>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</si>
  <si>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</si>
  <si>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</si>
  <si>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</si>
  <si>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</si>
  <si>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</si>
  <si>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</si>
  <si>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</si>
  <si>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</si>
  <si>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</si>
  <si>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</si>
  <si>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</si>
  <si>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</si>
  <si>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</si>
  <si>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</si>
  <si>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</si>
  <si>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</si>
  <si>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</si>
  <si>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</si>
  <si>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</si>
  <si>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</si>
  <si>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</si>
  <si>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</si>
  <si>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</si>
  <si>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</si>
  <si>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</si>
  <si>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</si>
  <si>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</si>
  <si>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</si>
  <si>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</si>
  <si>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</si>
  <si>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</si>
  <si>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</si>
  <si>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</si>
  <si>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</si>
  <si>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</si>
  <si>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</si>
  <si>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</si>
  <si>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</si>
  <si>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</si>
  <si>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</si>
  <si>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</si>
  <si>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</si>
  <si>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</si>
  <si>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</si>
  <si>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</si>
  <si>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</si>
  <si>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</si>
  <si>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</si>
  <si>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</si>
  <si>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</si>
  <si>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</si>
  <si>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</si>
  <si>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</si>
  <si>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</si>
  <si>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</si>
  <si>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</si>
  <si>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</si>
  <si>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</si>
  <si>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</si>
  <si>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</si>
  <si>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</si>
  <si>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</si>
  <si>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</si>
  <si>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</si>
  <si>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</si>
  <si>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</si>
  <si>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</si>
  <si>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</si>
  <si>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</si>
  <si>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</si>
  <si>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</si>
  <si>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</si>
  <si>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</si>
  <si>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</si>
  <si>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</si>
  <si>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</si>
  <si>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</si>
  <si>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</si>
  <si>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</si>
  <si>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</si>
  <si>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</si>
  <si>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</si>
  <si>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</si>
  <si>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</si>
  <si>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</si>
  <si>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</si>
  <si>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</si>
  <si>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</si>
  <si>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</si>
  <si>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</si>
  <si>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</si>
  <si>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</si>
  <si>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</si>
  <si>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</si>
  <si>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</si>
  <si>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</si>
  <si>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</si>
  <si>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</si>
  <si>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</si>
  <si>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</si>
  <si>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</si>
  <si>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</si>
  <si>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</si>
  <si>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</si>
  <si>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</si>
  <si>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</si>
  <si>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</si>
  <si>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</si>
  <si>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</si>
  <si>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</si>
  <si>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</si>
  <si>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</si>
  <si>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</si>
  <si>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</si>
  <si>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</si>
  <si>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</si>
  <si>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</si>
  <si>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</si>
  <si>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</si>
  <si>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</si>
  <si>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</si>
  <si>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</si>
  <si>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</si>
  <si>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</si>
  <si>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</si>
  <si>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</si>
  <si>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</si>
  <si>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</si>
  <si>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</si>
  <si>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</si>
  <si>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</si>
  <si>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</si>
  <si>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</si>
  <si>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</si>
  <si>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</si>
  <si>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</si>
  <si>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</si>
  <si>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</si>
  <si>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</si>
  <si>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04-101-1400-61</t>
  </si>
  <si>
    <t>Winnebago</t>
  </si>
  <si>
    <t>Winnebago County Special Education Cooperative</t>
  </si>
  <si>
    <t>11971 Wagon Wheel Road</t>
  </si>
  <si>
    <t>Rockton, IL</t>
  </si>
  <si>
    <t>www.winnebagosec.org</t>
  </si>
  <si>
    <t>x</t>
  </si>
  <si>
    <t>Ms. Kimberly Moore, Director</t>
  </si>
  <si>
    <t>kmoore@winnebagosec.org</t>
  </si>
  <si>
    <t>815-624-2615</t>
  </si>
  <si>
    <t>815-624-8118</t>
  </si>
  <si>
    <t>Siepert and Co., LLP</t>
  </si>
  <si>
    <t>1920 West Hart Road</t>
  </si>
  <si>
    <t>Beloit</t>
  </si>
  <si>
    <t>WI</t>
  </si>
  <si>
    <t>608-365-2266</t>
  </si>
  <si>
    <t>608-364-8727</t>
  </si>
  <si>
    <t>66-2381</t>
  </si>
  <si>
    <t>dhildebrandt@siepert.com</t>
  </si>
  <si>
    <t>Part C. 23. The financial statements do not include the financial reporting requirements as established by Governmental Accounting Standards Board Statement No. 34.</t>
  </si>
  <si>
    <t>Siepert &amp; Co., LLP</t>
  </si>
  <si>
    <t>Building Note Payable</t>
  </si>
  <si>
    <t>U.S. Dept. of Education/Illinois State Board of Education -</t>
  </si>
  <si>
    <t xml:space="preserve">  Fed. Special Ed. - Pre-School Flow Through Grant (M)</t>
  </si>
  <si>
    <t xml:space="preserve">    Subtotal</t>
  </si>
  <si>
    <t xml:space="preserve">  Fed. Special Ed. - I.D.E.A. - Flow Through Grant (M)</t>
  </si>
  <si>
    <t xml:space="preserve">  Subtotal - U.S. Dept. of Education/IL State Board of Education</t>
  </si>
  <si>
    <t>Illinois Department of Human Services -</t>
  </si>
  <si>
    <t xml:space="preserve">  S.T.E.P.</t>
  </si>
  <si>
    <t xml:space="preserve">  Locally Held Match (Note A)</t>
  </si>
  <si>
    <t>Flow Through Revenues from Federal Sources -</t>
  </si>
  <si>
    <t>U.S. Dept. of Health &amp; Human Services/IL Dept. of Healthcare and Family Services, Northern IL Association -</t>
  </si>
  <si>
    <t xml:space="preserve">  Medicaid Admin Outreach</t>
  </si>
  <si>
    <t xml:space="preserve">  Subtotal - U.S. Dept. of Health and Human Services</t>
  </si>
  <si>
    <t>Total Federal Financial Assistance</t>
  </si>
  <si>
    <t>Note A: S.T.E.P. grant locally held match expenditures were incurred by the 5 high schools served by the Cooperative.</t>
  </si>
  <si>
    <t>Expenditures were for vocational teacher salaries and student transportation during the 2 fiscal years.</t>
  </si>
  <si>
    <t xml:space="preserve">    Subtotal - IL Dept. of Human Services</t>
  </si>
  <si>
    <t>84.173A</t>
  </si>
  <si>
    <t>84.027A</t>
  </si>
  <si>
    <t>Unmodified</t>
  </si>
  <si>
    <t>Federal Special Education - I.D.E.A. - Flow Through Grant</t>
  </si>
  <si>
    <t>Federal Special Education - I.D.E.A. - Pre-School Flow Through Grant</t>
  </si>
  <si>
    <t>Internal control is the process affected by management and other personnel, designed to provide reasonable assurance that transactions are properly recorded in the Cooperative's accounting records.</t>
  </si>
  <si>
    <t>The Cooperative has a lack of segregation of duties in the accounting area due to the limited number of employees.</t>
  </si>
  <si>
    <t>Based on our knowledge of the Cooperative and its personnel and during the process of obtaining an understanding of internal control in planning the audit and assessing risk, the above condition was noted.</t>
  </si>
  <si>
    <t>The lack of segregation of duties and certain checks and balances for recording financial information could result in financial activity not being reliably reported at year-end or during the fiscal year.</t>
  </si>
  <si>
    <t>There are limited personnel and also a lack of funding for which it is not economically feasible to totally correct the condition noted above.</t>
  </si>
  <si>
    <t>A review of financial data comparing receipts and disbursements to the prior year and to the current year budget may provide useful information regarding the accuracy and completeness of the financial activity. We also suggest that a designated official review the monthly bank reconcilations and compare balances to the general ledger.</t>
  </si>
  <si>
    <t>See corrective action plan.</t>
  </si>
  <si>
    <t>The documentation of controls and procedures controls is fundamental to effective internal controls.  A detailed internal control and accounting procedures and processes manual documents employee responsibilities, procedures and processes.  This will also provide for the defined and systematic handling of accounting activities.</t>
  </si>
  <si>
    <t>The Cooperative does not have a documented internal control policy.</t>
  </si>
  <si>
    <t>It was noted during the audit that this documentation wasn't in place.</t>
  </si>
  <si>
    <t>The lack of this document does not provide for the determination that certain internal controls may or not be in place and could also preclude the consistent reporting of financial transactions.</t>
  </si>
  <si>
    <t>We recommend that the Cooperative develop and document internal control processes that will assist with determining that procedures are being followed to strengthen internal controls and consistency in financial reporting.</t>
  </si>
  <si>
    <t>Risk assessment, including fraud risk assessment, is one element of internal control.  Thus, ideally, the Cooperative should include performance of this assessment.</t>
  </si>
  <si>
    <t>The Cooperative had previously performed, however, has not recently updated the formal fraud risk assessment.</t>
  </si>
  <si>
    <t>The auditors performed a risk assessment based on direct interviews observations as part of the audit process.  It was noted during this process, the Cooperative does not have an updated formal documented risk assessment process.</t>
  </si>
  <si>
    <t>The auditors performed risk assessment procedures instead of testing the Cooperative's risk assessment procedures.</t>
  </si>
  <si>
    <t>The Cooperative does not have a up to date formal risk assessment.</t>
  </si>
  <si>
    <t>A formal risk assessment should be updated to mitigate risk of material misstatements in the financial statements and the misappropriation of assets.</t>
  </si>
  <si>
    <t>It was noted during the audit that this procedure was not in place.</t>
  </si>
  <si>
    <t>Without this procedure, a vendor could be debarred and still be used by the Cooperative.</t>
  </si>
  <si>
    <t xml:space="preserve">The Cooperative has no procedure in place for current vendors and past vendors. </t>
  </si>
  <si>
    <t>We recommend that the Cooperative develop a procedure to ensure that vendors used are not debarred.</t>
  </si>
  <si>
    <t>I.D.E.A. - Flow Through Grant and Pre-School Flow Through Grant</t>
  </si>
  <si>
    <t>84.173A and 84.027A</t>
  </si>
  <si>
    <t>Procurement and debarment procedures are required to be in place to provide reasonable assurance that procurement of goods and services are made in compliance with the provisions of the A-102 Common Rule or OMB Circular A-110, as applicable, and that covered transactions are not made with a debarred or suspended party.</t>
  </si>
  <si>
    <t>There are no questioned costs associated with this finding.</t>
  </si>
  <si>
    <t>All federal programs noted on the Schedule of Expenditures of Federal Awards</t>
  </si>
  <si>
    <t>84.173A, 84.027A, 84.126, and 93.778</t>
  </si>
  <si>
    <t>All projects noted on SEFA</t>
  </si>
  <si>
    <t>All federal agencies noted on SEFA</t>
  </si>
  <si>
    <t>The Cooperative does not have a procurement and debarment procedure set in place.</t>
  </si>
  <si>
    <t>Special Education Cluster (IDEA)</t>
  </si>
  <si>
    <t>The Cooperative billed the Districts (subrecipients) based on estimated costs, which resulted in overbilling for Federal programs.</t>
  </si>
  <si>
    <t>$135,196.78 for I.D.E.A. Flow Through Grant (CFDA No. 84.027A) and $3,336.00 for I.D.E.A. Pre-School Flow Through Grant (CFDA No. 84.173A)</t>
  </si>
  <si>
    <t>Due to the Cooperative not reviewing actual costs prior to year-end, the budgeted amounts that were used as estimates were overstated, resulting in overbilling the Districts (subrecipients).</t>
  </si>
  <si>
    <t>It was noted during the audit that there were overbillings to the Districts (subrecipients).</t>
  </si>
  <si>
    <t>The Cooperative received an excess of Federal Grant monies in the amount of the questioned costs noted above.</t>
  </si>
  <si>
    <t xml:space="preserve">We recommend that the Cooperative designate an individual to review these estimates through out the fiscal year to true the estimated billings up to actual, rather than doing this at the end of the year. </t>
  </si>
  <si>
    <t xml:space="preserve">Management is aware that this condition exists and will review financial activity to the extent feasible.  The Cooperative is considering contracting out certain accounting activities to have outside parties involved in these functions.  The Cooperative will also continue to rely on the year-end audit to provide reasonable assurance on the financial activity reported. </t>
  </si>
  <si>
    <t xml:space="preserve">During the year ended June 30, 2017.                 </t>
  </si>
  <si>
    <t>Kimberly Moore, Director</t>
  </si>
  <si>
    <t>None</t>
  </si>
  <si>
    <t>The Cooperative does not have a updated formal documented risk assessment.</t>
  </si>
  <si>
    <t>The Cooperative will attempt to identify, document and update their risk assessment process.</t>
  </si>
  <si>
    <t xml:space="preserve">During the year ended June 30, 2017. </t>
  </si>
  <si>
    <t>The Cooperative has not defined and documented internal control and accounting procedures including employee duties and responsibilities.</t>
  </si>
  <si>
    <t>Management is aware of this condition and will work to document internal control, employee responsibilities and procedures.</t>
  </si>
  <si>
    <t>During the year ended June 30, 2017.</t>
  </si>
  <si>
    <t>The Cooperative will put this process into place now that this is a known requirement.</t>
  </si>
  <si>
    <t>The Cooperative does not have a Memo of Understanding or other agreement present for sub-grantees.</t>
  </si>
  <si>
    <t xml:space="preserve">It was noted during the audit that an agreement in not present. </t>
  </si>
  <si>
    <t>Without this type of agreement, sub-grantees could be using funds for unallowable items.</t>
  </si>
  <si>
    <t>The Cooperative begain passing money to individual Districts as sub-grantees in fiscal year 2016 and the joint agreement was not updated.</t>
  </si>
  <si>
    <t>We recommend that the Cooperative update the joint agreement outlining sub-grantees' responsibilities or issues a separate Memo of Understanding.</t>
  </si>
  <si>
    <t>The Cooperative will update the joint agreement and issue a Memo of Understanding.</t>
  </si>
  <si>
    <t>During the year ending June 30, 2017.</t>
  </si>
  <si>
    <t xml:space="preserve">The Cooperative contacted ISBE regarding this issue and received approval to show overpayment to the Districts (subrecipients) as a prepaid grant toward the next fiscal year. The Cooperative will also review the billings throughout the year to true these estimates up to actual prior to year end. </t>
  </si>
  <si>
    <t>There should be a Memo of Understanding and/or an agreement in place between recipients and subrecipients of federal awards to ensure the knowledge and understanding of proper usage of the federal funds.</t>
  </si>
  <si>
    <t>2015-001</t>
  </si>
  <si>
    <t>2015-002</t>
  </si>
  <si>
    <t>2015-003</t>
  </si>
  <si>
    <t>14-4620-00</t>
  </si>
  <si>
    <t>15-4620-00</t>
  </si>
  <si>
    <t>16-4620-00</t>
  </si>
  <si>
    <t>40C1201783</t>
  </si>
  <si>
    <t>16-4600-00</t>
  </si>
  <si>
    <t>14-4600-00</t>
  </si>
  <si>
    <t>15-4600-00</t>
  </si>
  <si>
    <t>The accompanying Schedule of Expenditures of Federal Awards includes the federal grant activity of Winnebago County Special Education Cooperative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</si>
  <si>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the Cooperative and are included in the Schedule of Expenditures of Federal Awards, if applicable:</t>
  </si>
  <si>
    <t>This status of this finding remains unchanged and is still in place for 2016.</t>
  </si>
  <si>
    <t>4600 &amp; 4620</t>
  </si>
  <si>
    <t>Project No. 4600 &amp; 4620 are passed through to the 9 school districts noted on Notes to SEFA</t>
  </si>
  <si>
    <t>Yes - to the 9 school districts noted on Notes to SEFA</t>
  </si>
  <si>
    <t>Yes - to the 9 school districts noted on the Notes to SEFA</t>
  </si>
  <si>
    <t>Of the federal expenditures presented in the schedule, the Cooperative provided federal awards to subrecipients as follows:</t>
  </si>
  <si>
    <t>Total passed through to subrecipients</t>
  </si>
  <si>
    <t>46CUD00136</t>
  </si>
  <si>
    <t>Dennis Hildebrandt, CPA</t>
  </si>
  <si>
    <t>Mortgage Note</t>
  </si>
  <si>
    <t>Other Current Assets - Page 5, Line 12</t>
  </si>
  <si>
    <t>Account 190 - Education Fund</t>
  </si>
  <si>
    <t>Scrip fundraising cards on hand</t>
  </si>
  <si>
    <t>Payroll related advance payments</t>
  </si>
  <si>
    <t>Other Local Source Revenue - Page 11, Line 107</t>
  </si>
  <si>
    <t>Account 1999 - Education Fund</t>
  </si>
  <si>
    <t>Northern IL Association – assessment</t>
  </si>
  <si>
    <t>ESL reimbursements services</t>
  </si>
  <si>
    <t>Miscellaneous income</t>
  </si>
  <si>
    <t>Other Restricted Revenue from Federal Sources - Page 14, Line 272</t>
  </si>
  <si>
    <t>S.T.E.P. Grant</t>
  </si>
  <si>
    <t>Other Support Services - Page 16, Line 73</t>
  </si>
  <si>
    <t>Function 2900 - Education Fund</t>
  </si>
  <si>
    <t>Other reimbursements/refunds</t>
  </si>
  <si>
    <t>Other Support Services - Page 16, Line 83</t>
  </si>
  <si>
    <t xml:space="preserve">Function 4190 - Education Fund  </t>
  </si>
  <si>
    <t>Northern Illinois Association - assessment</t>
  </si>
  <si>
    <t>Special Education I.D.E.A. Flow Through Grant - South Beloit School District No. 320</t>
  </si>
  <si>
    <t>Special Education I.D.E.A. Flow Through Grant - Hononegah School District No. 207</t>
  </si>
  <si>
    <t>Special Education I.D.E.A. Flow Through Grant - Kinnikinnick Consolidated Community School District No. 131</t>
  </si>
  <si>
    <t>Special Education I.D.E.A. Flow Through Grant - Rockton School District No. 320</t>
  </si>
  <si>
    <t>Special Education I.D.E.A. Flow Through Grant - Pecatonica School District No. 321</t>
  </si>
  <si>
    <t>Special Education I.D.E.A. Flow Through Grant - Prairie Hill School District No. 133</t>
  </si>
  <si>
    <t>Special Education I.D.E.A. Flow Through Grant - Shirland School District No. 133</t>
  </si>
  <si>
    <t>Special Education I.D.E.A. Flow Through Grant - Winnebago School District No. 323</t>
  </si>
  <si>
    <t>Special Education I.D.E.A. Flow Through Grant - Durand School District No. 322</t>
  </si>
  <si>
    <t xml:space="preserve">Special Education Pre-School Flow Through Grant - Kinnikinnick Consolidated Community School District No. 131 </t>
  </si>
  <si>
    <t>Special Education Pre-School Flow Through Grant - Rockton School District No. 140</t>
  </si>
  <si>
    <t>Special Education Pre-School Flow Through Grant - Pecatonica School District No. 321</t>
  </si>
  <si>
    <t>Special Education Pre-School Flow Through Grant - Prairie Hill School District No. 133</t>
  </si>
  <si>
    <t>Special Education Pre-School Flow Through Grant - Shirland School District No. 134</t>
  </si>
  <si>
    <t>Special Education Pre-School Flow Through Grant - Winnebago School District No. 323</t>
  </si>
  <si>
    <t xml:space="preserve">Special Education Pre-School Flow Through Grant - Durand School District No. 322. </t>
  </si>
  <si>
    <t>Special Education Pre-School Flow Through Grant - South Beloit School District No. 320</t>
  </si>
  <si>
    <t>Account 4999 - Education Fund</t>
  </si>
  <si>
    <t>Under the Allowable Costs/Cost Principles in 2 CFR part 200, subpart E only allowable costs can be charged to grants and under OMB guidance, Public Law No. 107-300, the Improper Payments Information Act of 2002 requires that any payment that should not have been made or that was made in an incorrect amount under statuatory, contractual, administrative, or other legally applicable requirements made to  eligeble receipents resulting from payments that are for the incorrect amounts.</t>
  </si>
  <si>
    <t xml:space="preserve">  Fed. Special Ed. - I.D.E.A. - Flow Through Grant (M) - South Beloit School District No. 320</t>
  </si>
  <si>
    <t xml:space="preserve">  Fed. Special Ed. - I.D.E.A. - Flow Through Grant (M) - Honogegah School District No. 207</t>
  </si>
  <si>
    <t xml:space="preserve">  Fed. Special Ed. - I.D.E.A. - Flow Through Grant (M) - Kinninnick Consolidated Comm School District No. 131</t>
  </si>
  <si>
    <t xml:space="preserve">  Fed. Special Ed. - I.D.E.A. - Flow Through Grant (M) - Durand School District No. 322</t>
  </si>
  <si>
    <t xml:space="preserve">  Fed. Special Ed. - I.D.E.A. - Flow Through Grant (M) - Winnebago School District No. 323</t>
  </si>
  <si>
    <t xml:space="preserve">  Fed. Special Ed. - I.D.E.A. - Flow Through Grant (M) - Shirland School District No. 134</t>
  </si>
  <si>
    <t xml:space="preserve">  Fed. Special Ed. - I.D.E.A. - Flow Through Grant (M) - Prairie HIll School District No. 133</t>
  </si>
  <si>
    <t xml:space="preserve">  Fed. Special Ed. - I.D.E.A. - Flow Through Grant (M) - Pecatonica School District No. 321</t>
  </si>
  <si>
    <t xml:space="preserve">  Fed. Special Ed. - I.D.E.A. - Flow Through Grant (M) - Rockton School District No. 320</t>
  </si>
  <si>
    <t>Subtotal</t>
  </si>
  <si>
    <t xml:space="preserve">  Fed. Special Ed. - Pre-School Flow Through Grant (M) - South Beloit School District No. 320</t>
  </si>
  <si>
    <t xml:space="preserve">  Subtotal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</si>
</sst>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b/>
      <u/>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23"/>
      </top>
      <bottom style="thin">
        <color indexed="23"/>
      </bottom>
      <diagonal/>
    </border>
    <border>
      <left/>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71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4" fillId="0" borderId="0" xfId="3" applyFont="1" applyFill="1" applyProtection="1"/>
    <xf numFmtId="164" fontId="116" fillId="0" borderId="0" xfId="0" applyNumberFormat="1" applyFont="1"/>
    <xf numFmtId="0" fontId="116" fillId="0" borderId="0" xfId="0" applyFont="1"/>
    <xf numFmtId="0" fontId="47" fillId="0" borderId="0" xfId="0" applyFont="1" applyAlignment="1">
      <alignment horizontal="center"/>
    </xf>
    <xf numFmtId="0" fontId="47" fillId="0" borderId="0" xfId="0" applyFont="1"/>
    <xf numFmtId="164"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0" fontId="3" fillId="0" borderId="0" xfId="3" applyBorder="1" applyAlignment="1" applyProtection="1">
      <alignment wrapText="1"/>
      <protection locked="0"/>
    </xf>
    <xf numFmtId="0" fontId="6" fillId="0" borderId="0" xfId="3" applyFont="1" applyProtection="1"/>
    <xf numFmtId="0" fontId="3" fillId="0" borderId="0" xfId="3" applyProtection="1"/>
    <xf numFmtId="0" fontId="3" fillId="0" borderId="0" xfId="3" applyAlignment="1" applyProtection="1">
      <alignment horizontal="center"/>
    </xf>
    <xf numFmtId="0" fontId="4" fillId="0" borderId="0" xfId="3" applyFont="1" applyProtection="1"/>
    <xf numFmtId="0" fontId="85" fillId="0" borderId="0" xfId="3" applyFont="1" applyProtection="1"/>
    <xf numFmtId="0" fontId="10" fillId="0" borderId="0" xfId="3" applyFont="1" applyProtection="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Alignment="1" applyProtection="1">
      <alignment horizontal="left"/>
    </xf>
    <xf numFmtId="0" fontId="3" fillId="0" borderId="0"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10" fillId="0" borderId="0" xfId="3" applyFont="1" applyBorder="1" applyAlignment="1" applyProtection="1">
      <alignment horizontal="center"/>
    </xf>
    <xf numFmtId="0" fontId="4" fillId="0" borderId="0" xfId="3" applyFont="1" applyAlignment="1" applyProtection="1">
      <alignment horizontal="left" indent="1"/>
    </xf>
    <xf numFmtId="0" fontId="4" fillId="0" borderId="0" xfId="3" applyFont="1" applyAlignment="1" applyProtection="1">
      <alignment horizontal="left" vertical="center" indent="1"/>
    </xf>
    <xf numFmtId="0" fontId="4" fillId="0" borderId="0" xfId="3" applyFont="1" applyBorder="1" applyProtection="1"/>
    <xf numFmtId="0" fontId="50" fillId="0" borderId="0" xfId="3" applyFont="1" applyProtection="1"/>
    <xf numFmtId="0" fontId="6" fillId="0" borderId="0" xfId="3" applyFont="1" applyProtection="1"/>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0" fontId="6" fillId="0" borderId="0" xfId="3" applyFont="1" applyAlignment="1" applyProtection="1">
      <alignment vertical="center"/>
    </xf>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3" fillId="0" borderId="77" xfId="3" applyBorder="1" applyProtection="1"/>
    <xf numFmtId="0" fontId="85" fillId="0" borderId="77" xfId="3" applyFont="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Alignment="1" applyProtection="1">
      <alignment horizontal="center" vertic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4" fillId="11" borderId="115" xfId="3" applyFont="1" applyFill="1" applyBorder="1" applyProtection="1"/>
    <xf numFmtId="178" fontId="6" fillId="0" borderId="9" xfId="3" applyNumberFormat="1" applyFont="1" applyBorder="1" applyAlignment="1" applyProtection="1">
      <alignment horizontal="center"/>
      <protection locked="0"/>
    </xf>
    <xf numFmtId="0" fontId="3" fillId="0" borderId="0" xfId="3" applyAlignment="1" applyProtection="1">
      <alignment wrapText="1"/>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14" fontId="3" fillId="0" borderId="0" xfId="3" applyNumberFormat="1" applyAlignment="1" applyProtection="1">
      <alignment horizontal="center"/>
      <protection locked="0"/>
    </xf>
    <xf numFmtId="0" fontId="3" fillId="0" borderId="0" xfId="3" applyBorder="1" applyProtection="1">
      <protection locked="0"/>
    </xf>
    <xf numFmtId="0" fontId="10" fillId="0" borderId="0" xfId="3" applyFont="1" applyBorder="1" applyAlignment="1" applyProtection="1">
      <alignment horizontal="center"/>
    </xf>
    <xf numFmtId="0" fontId="4" fillId="0" borderId="0" xfId="3" applyFont="1" applyAlignment="1" applyProtection="1">
      <alignment horizontal="left" indent="1"/>
    </xf>
    <xf numFmtId="0" fontId="4" fillId="0" borderId="0" xfId="3" applyFont="1" applyAlignment="1" applyProtection="1">
      <alignment horizontal="left" vertical="center" indent="1"/>
    </xf>
    <xf numFmtId="0" fontId="4" fillId="0" borderId="0" xfId="3" applyFont="1" applyBorder="1" applyProtection="1"/>
    <xf numFmtId="0" fontId="50" fillId="0" borderId="0" xfId="3" applyFont="1" applyProtection="1"/>
    <xf numFmtId="0" fontId="6" fillId="0" borderId="0" xfId="3" applyFont="1" applyProtection="1"/>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0" fontId="6" fillId="0" borderId="0" xfId="3" applyFont="1" applyAlignment="1" applyProtection="1">
      <alignment vertical="center"/>
    </xf>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3" fillId="0" borderId="0" xfId="3" applyBorder="1" applyAlignment="1" applyProtection="1"/>
    <xf numFmtId="0" fontId="3" fillId="0" borderId="9" xfId="3" applyBorder="1" applyProtection="1"/>
    <xf numFmtId="0" fontId="3" fillId="0" borderId="9" xfId="3" applyBorder="1" applyAlignment="1" applyProtection="1">
      <alignment horizontal="center"/>
    </xf>
    <xf numFmtId="0" fontId="3" fillId="0" borderId="77" xfId="3" applyBorder="1" applyProtection="1"/>
    <xf numFmtId="0" fontId="85" fillId="0" borderId="77" xfId="3" applyFont="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Alignment="1" applyProtection="1">
      <alignment horizontal="center" vertic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4" fillId="11" borderId="115" xfId="3" applyFont="1" applyFill="1" applyBorder="1" applyProtection="1"/>
    <xf numFmtId="178" fontId="6" fillId="0" borderId="9" xfId="3" applyNumberFormat="1" applyFont="1" applyBorder="1" applyAlignment="1" applyProtection="1">
      <alignment horizontal="center"/>
      <protection locked="0"/>
    </xf>
    <xf numFmtId="0" fontId="10" fillId="0" borderId="6" xfId="3" applyFont="1" applyBorder="1" applyAlignment="1" applyProtection="1">
      <alignment wrapText="1"/>
      <protection locked="0"/>
    </xf>
    <xf numFmtId="38" fontId="3" fillId="0" borderId="2" xfId="0" applyNumberFormat="1" applyFont="1" applyBorder="1" applyAlignment="1" applyProtection="1">
      <alignment horizontal="center" vertical="center"/>
      <protection locked="0"/>
    </xf>
    <xf numFmtId="0" fontId="3" fillId="0" borderId="0" xfId="3"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17" fillId="0" borderId="0" xfId="0" applyFont="1"/>
    <xf numFmtId="0" fontId="116" fillId="0" borderId="0" xfId="0" applyFont="1" applyAlignment="1">
      <alignment horizontal="left" indent="1"/>
    </xf>
    <xf numFmtId="0" fontId="116" fillId="0" borderId="0" xfId="0" applyFont="1" applyAlignment="1">
      <alignment horizontal="left" indent="2"/>
    </xf>
    <xf numFmtId="42" fontId="116" fillId="0" borderId="0" xfId="0" applyNumberFormat="1" applyFont="1"/>
    <xf numFmtId="41" fontId="116" fillId="0" borderId="82" xfId="0" applyNumberFormat="1" applyFont="1" applyBorder="1"/>
    <xf numFmtId="42" fontId="116" fillId="0" borderId="164" xfId="0" applyNumberFormat="1" applyFont="1" applyBorder="1"/>
    <xf numFmtId="41" fontId="116" fillId="0" borderId="0" xfId="0" applyNumberFormat="1" applyFont="1"/>
    <xf numFmtId="0" fontId="5" fillId="0" borderId="5" xfId="3" applyFont="1" applyFill="1" applyBorder="1" applyAlignment="1" applyProtection="1">
      <alignment horizontal="left" indent="1"/>
    </xf>
    <xf numFmtId="3" fontId="4" fillId="0" borderId="8" xfId="3" applyNumberFormat="1" applyFont="1" applyFill="1" applyBorder="1" applyAlignment="1" applyProtection="1">
      <alignment horizontal="center"/>
      <protection locked="0"/>
    </xf>
    <xf numFmtId="0" fontId="3" fillId="0" borderId="9" xfId="3" applyFill="1" applyBorder="1" applyAlignment="1" applyProtection="1">
      <alignment horizontal="center" vertical="center"/>
      <protection locked="0"/>
    </xf>
    <xf numFmtId="0" fontId="10" fillId="0" borderId="160" xfId="3" applyFont="1" applyBorder="1" applyProtection="1"/>
    <xf numFmtId="14" fontId="3" fillId="0" borderId="0" xfId="3" applyNumberFormat="1" applyFont="1" applyBorder="1" applyProtection="1">
      <protection locked="0"/>
    </xf>
    <xf numFmtId="169" fontId="5" fillId="0" borderId="22" xfId="3" applyNumberFormat="1" applyFont="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3" fontId="10" fillId="0" borderId="81" xfId="3" applyNumberFormat="1" applyFont="1" applyFill="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Fill="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left"/>
      <protection locked="0"/>
    </xf>
    <xf numFmtId="0" fontId="15" fillId="0" borderId="78" xfId="3" applyFont="1" applyFill="1" applyBorder="1" applyAlignment="1" applyProtection="1">
      <alignment horizontal="center"/>
      <protection locked="0"/>
    </xf>
    <xf numFmtId="0" fontId="6" fillId="0" borderId="163" xfId="3" applyFont="1" applyFill="1" applyBorder="1" applyAlignment="1" applyProtection="1">
      <alignment horizontal="left" vertical="center"/>
      <protection locked="0"/>
    </xf>
    <xf numFmtId="0" fontId="3" fillId="0" borderId="0" xfId="3" applyFill="1" applyAlignment="1" applyProtection="1">
      <alignment horizontal="left" vertical="top" wrapText="1"/>
      <protection locked="0"/>
    </xf>
    <xf numFmtId="0" fontId="10" fillId="0" borderId="78" xfId="3" applyFont="1" applyBorder="1" applyAlignment="1" applyProtection="1">
      <alignment horizontal="left"/>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Fill="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0" fillId="0" borderId="78" xfId="3" applyFont="1" applyBorder="1" applyAlignment="1" applyProtection="1">
      <alignment horizontal="center"/>
      <protection locked="0"/>
    </xf>
    <xf numFmtId="0" fontId="6" fillId="0" borderId="78" xfId="3" applyNumberFormat="1" applyFont="1" applyFill="1" applyBorder="1" applyAlignment="1" applyProtection="1">
      <alignment horizont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4209" name="Object 1" hidden="1">
              <a:extLst>
                <a:ext uri="{63B3BB69-23CF-44E3-9099-C40C66FF867C}">
                  <a14:compatExt spid="_x0000_s942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18</xdr:row>
      <xdr:rowOff>0</xdr:rowOff>
    </xdr:from>
    <xdr:to>
      <xdr:col>4</xdr:col>
      <xdr:colOff>190500</xdr:colOff>
      <xdr:row>18</xdr:row>
      <xdr:rowOff>142875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76200</xdr:colOff>
      <xdr:row>45</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43</xdr:row>
      <xdr:rowOff>0</xdr:rowOff>
    </xdr:from>
    <xdr:to>
      <xdr:col>2</xdr:col>
      <xdr:colOff>0</xdr:colOff>
      <xdr:row>43</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320" t="s">
        <v>472</v>
      </c>
      <c r="J1" s="2321"/>
      <c r="K1" s="2321"/>
      <c r="L1" s="2321"/>
      <c r="M1" s="2321"/>
      <c r="N1" s="2321"/>
      <c r="O1" s="2321"/>
      <c r="P1" s="2321"/>
      <c r="Q1" s="2321"/>
      <c r="R1" s="2321"/>
      <c r="S1" s="2321"/>
    </row>
    <row r="2" spans="1:28" ht="12" customHeight="1" x14ac:dyDescent="0.2">
      <c r="A2" s="202" t="s">
        <v>1960</v>
      </c>
      <c r="D2" s="203"/>
      <c r="I2" s="2322" t="s">
        <v>1153</v>
      </c>
      <c r="J2" s="2321"/>
      <c r="K2" s="2321"/>
      <c r="L2" s="2321"/>
      <c r="M2" s="2321"/>
      <c r="N2" s="2321"/>
      <c r="O2" s="2321"/>
      <c r="P2" s="2321"/>
      <c r="Q2" s="2321"/>
      <c r="R2" s="2321"/>
      <c r="S2" s="2321"/>
    </row>
    <row r="3" spans="1:28" ht="12" customHeight="1" x14ac:dyDescent="0.2">
      <c r="A3" s="1874" t="s">
        <v>1948</v>
      </c>
      <c r="B3" s="1875"/>
      <c r="C3" s="1875"/>
      <c r="D3" s="1876"/>
      <c r="I3" s="2322" t="s">
        <v>55</v>
      </c>
      <c r="J3" s="2321"/>
      <c r="K3" s="2321"/>
      <c r="L3" s="2321"/>
      <c r="M3" s="2321"/>
      <c r="N3" s="2321"/>
      <c r="O3" s="2321"/>
      <c r="P3" s="2321"/>
      <c r="Q3" s="2321"/>
      <c r="R3" s="2321"/>
      <c r="S3" s="2321"/>
    </row>
    <row r="4" spans="1:28" ht="12" customHeight="1" x14ac:dyDescent="0.2">
      <c r="A4" s="192"/>
      <c r="I4" s="2322" t="s">
        <v>615</v>
      </c>
      <c r="J4" s="2321"/>
      <c r="K4" s="2321"/>
      <c r="L4" s="2321"/>
      <c r="M4" s="2321"/>
      <c r="N4" s="2321"/>
      <c r="O4" s="2321"/>
      <c r="P4" s="2321"/>
      <c r="Q4" s="2321"/>
      <c r="R4" s="2321"/>
      <c r="S4" s="2321"/>
    </row>
    <row r="5" spans="1:28" ht="14.1" customHeight="1" x14ac:dyDescent="0.2">
      <c r="B5" s="444"/>
      <c r="C5" s="179" t="s">
        <v>1081</v>
      </c>
      <c r="D5" s="363"/>
      <c r="E5" s="363"/>
      <c r="H5" s="193"/>
      <c r="I5" s="2329" t="s">
        <v>786</v>
      </c>
      <c r="J5" s="2274"/>
      <c r="K5" s="2274"/>
      <c r="L5" s="2274"/>
      <c r="M5" s="2274"/>
      <c r="N5" s="2274"/>
      <c r="O5" s="2274"/>
      <c r="P5" s="2274"/>
      <c r="Q5" s="2274"/>
      <c r="R5" s="2274"/>
      <c r="S5" s="2274"/>
    </row>
    <row r="6" spans="1:28" ht="14.1" customHeight="1" x14ac:dyDescent="0.2">
      <c r="B6" s="444" t="s">
        <v>2091</v>
      </c>
      <c r="C6" s="179" t="s">
        <v>1082</v>
      </c>
      <c r="D6" s="363"/>
      <c r="E6" s="363"/>
      <c r="I6" s="2328" t="s">
        <v>1049</v>
      </c>
      <c r="J6" s="2274"/>
      <c r="K6" s="2274"/>
      <c r="L6" s="2274"/>
      <c r="M6" s="2274"/>
      <c r="N6" s="2274"/>
      <c r="O6" s="2274"/>
      <c r="P6" s="2274"/>
      <c r="Q6" s="2274"/>
      <c r="R6" s="2274"/>
      <c r="S6" s="2274"/>
    </row>
    <row r="7" spans="1:28" ht="12.2" customHeight="1" x14ac:dyDescent="0.2">
      <c r="I7" s="2323">
        <v>42551</v>
      </c>
      <c r="J7" s="2324"/>
      <c r="K7" s="2324"/>
      <c r="L7" s="2324"/>
      <c r="M7" s="2324"/>
      <c r="N7" s="2324"/>
      <c r="O7" s="2324"/>
      <c r="P7" s="2324"/>
      <c r="Q7" s="2324"/>
      <c r="R7" s="2324"/>
      <c r="S7" s="232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325" t="s">
        <v>780</v>
      </c>
      <c r="J9" s="2326"/>
      <c r="K9" s="2326"/>
      <c r="L9" s="2326"/>
      <c r="M9" s="2326"/>
      <c r="N9" s="2326"/>
      <c r="O9" s="2326"/>
      <c r="P9" s="2326"/>
      <c r="Q9" s="2326"/>
      <c r="R9" s="2326"/>
      <c r="S9" s="2327"/>
      <c r="T9" s="2270" t="s">
        <v>628</v>
      </c>
      <c r="U9" s="2271"/>
      <c r="V9" s="2271"/>
      <c r="W9" s="2271"/>
      <c r="X9" s="2271"/>
      <c r="Y9" s="2271"/>
      <c r="Z9" s="2271"/>
      <c r="AA9" s="2272"/>
    </row>
    <row r="10" spans="1:28" ht="13.5" customHeight="1" x14ac:dyDescent="0.2">
      <c r="A10" s="2279" t="s">
        <v>781</v>
      </c>
      <c r="B10" s="2280"/>
      <c r="C10" s="2280"/>
      <c r="D10" s="2280"/>
      <c r="E10" s="2280"/>
      <c r="F10" s="2280"/>
      <c r="G10" s="2280"/>
      <c r="H10" s="2281"/>
      <c r="I10" s="183"/>
      <c r="J10" s="184"/>
      <c r="K10" s="182"/>
      <c r="R10" s="184"/>
      <c r="S10" s="184"/>
      <c r="T10" s="2273"/>
      <c r="U10" s="2274"/>
      <c r="V10" s="2274"/>
      <c r="W10" s="2274"/>
      <c r="X10" s="2274"/>
      <c r="Y10" s="2274"/>
      <c r="Z10" s="2274"/>
      <c r="AA10" s="2275"/>
    </row>
    <row r="11" spans="1:28" ht="14.25" customHeight="1" x14ac:dyDescent="0.2">
      <c r="A11" s="2282" t="s">
        <v>1129</v>
      </c>
      <c r="B11" s="2283"/>
      <c r="C11" s="2283"/>
      <c r="D11" s="2283"/>
      <c r="E11" s="2283"/>
      <c r="F11" s="2283"/>
      <c r="G11" s="2283"/>
      <c r="H11" s="2284"/>
      <c r="I11" s="181"/>
      <c r="J11" s="344"/>
      <c r="K11" s="181"/>
      <c r="O11" s="1759" t="s">
        <v>2084</v>
      </c>
      <c r="P11" s="379" t="s">
        <v>225</v>
      </c>
      <c r="Q11" s="184"/>
      <c r="R11" s="182"/>
      <c r="S11" s="181"/>
      <c r="T11" s="2276"/>
      <c r="U11" s="2277"/>
      <c r="V11" s="2277"/>
      <c r="W11" s="2277"/>
      <c r="X11" s="2277"/>
      <c r="Y11" s="2277"/>
      <c r="Z11" s="2277"/>
      <c r="AA11" s="2278"/>
    </row>
    <row r="12" spans="1:28" ht="13.5" customHeight="1" x14ac:dyDescent="0.2">
      <c r="A12" s="364" t="s">
        <v>1098</v>
      </c>
      <c r="B12" s="346"/>
      <c r="C12" s="346"/>
      <c r="D12" s="346"/>
      <c r="E12" s="346"/>
      <c r="F12" s="346"/>
      <c r="G12" s="346"/>
      <c r="H12" s="273"/>
      <c r="I12" s="183"/>
      <c r="J12" s="184"/>
      <c r="K12" s="182"/>
      <c r="O12" s="1760"/>
      <c r="P12" s="379" t="s">
        <v>226</v>
      </c>
      <c r="Q12" s="344"/>
      <c r="R12" s="184"/>
      <c r="S12" s="184"/>
      <c r="T12" s="364" t="s">
        <v>303</v>
      </c>
      <c r="U12" s="271"/>
      <c r="V12" s="271"/>
      <c r="W12" s="271"/>
      <c r="X12" s="271"/>
      <c r="Y12" s="200"/>
      <c r="Z12" s="200"/>
      <c r="AA12" s="201"/>
    </row>
    <row r="13" spans="1:28" ht="13.5" customHeight="1" x14ac:dyDescent="0.2">
      <c r="A13" s="2290" t="s">
        <v>2085</v>
      </c>
      <c r="B13" s="2291"/>
      <c r="C13" s="2291"/>
      <c r="D13" s="2291"/>
      <c r="E13" s="2291"/>
      <c r="F13" s="2291"/>
      <c r="G13" s="2291"/>
      <c r="H13" s="2292"/>
      <c r="I13" s="185"/>
      <c r="J13" s="184"/>
      <c r="K13" s="182"/>
      <c r="L13" s="184"/>
      <c r="M13" s="184"/>
      <c r="N13" s="184"/>
      <c r="O13" s="184"/>
      <c r="P13" s="184"/>
      <c r="Q13" s="184"/>
      <c r="R13" s="184"/>
      <c r="S13" s="184"/>
      <c r="T13" s="2295" t="s">
        <v>2096</v>
      </c>
      <c r="U13" s="2296"/>
      <c r="V13" s="2296"/>
      <c r="W13" s="2296"/>
      <c r="X13" s="2296"/>
      <c r="Y13" s="2297"/>
      <c r="Z13" s="2297"/>
      <c r="AA13" s="2298"/>
    </row>
    <row r="14" spans="1:28" ht="14.1" customHeight="1" x14ac:dyDescent="0.2">
      <c r="A14" s="364" t="s">
        <v>827</v>
      </c>
      <c r="B14" s="346"/>
      <c r="C14" s="346"/>
      <c r="D14" s="346"/>
      <c r="E14" s="346"/>
      <c r="F14" s="346"/>
      <c r="G14" s="346"/>
      <c r="H14" s="273"/>
      <c r="I14" s="662"/>
      <c r="S14" s="203"/>
      <c r="T14" s="364" t="s">
        <v>1641</v>
      </c>
      <c r="U14" s="271"/>
      <c r="V14" s="271"/>
      <c r="W14" s="271"/>
      <c r="X14" s="271"/>
      <c r="Y14" s="200"/>
      <c r="Z14" s="200"/>
      <c r="AA14" s="201"/>
    </row>
    <row r="15" spans="1:28" ht="13.5" customHeight="1" x14ac:dyDescent="0.2">
      <c r="A15" s="2288" t="s">
        <v>2086</v>
      </c>
      <c r="B15" s="2293"/>
      <c r="C15" s="2293"/>
      <c r="D15" s="2293"/>
      <c r="E15" s="2293"/>
      <c r="F15" s="2293"/>
      <c r="G15" s="2293"/>
      <c r="H15" s="2294"/>
      <c r="T15" s="2260" t="s">
        <v>2206</v>
      </c>
      <c r="U15" s="2261"/>
      <c r="V15" s="2261"/>
      <c r="W15" s="2261"/>
      <c r="X15" s="2261"/>
      <c r="Y15" s="2299"/>
      <c r="Z15" s="2299"/>
      <c r="AA15" s="2300"/>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255" t="s">
        <v>2087</v>
      </c>
      <c r="B17" s="2318"/>
      <c r="C17" s="2318"/>
      <c r="D17" s="2318"/>
      <c r="E17" s="2318"/>
      <c r="F17" s="2318"/>
      <c r="G17" s="2318"/>
      <c r="H17" s="2319"/>
      <c r="T17" s="2305" t="s">
        <v>2097</v>
      </c>
      <c r="U17" s="2306"/>
      <c r="V17" s="2306"/>
      <c r="W17" s="2306"/>
      <c r="X17" s="2306"/>
      <c r="Y17" s="2306"/>
      <c r="Z17" s="2306"/>
      <c r="AA17" s="2307"/>
    </row>
    <row r="18" spans="1:27" ht="13.5" customHeight="1" x14ac:dyDescent="0.2">
      <c r="A18" s="364" t="s">
        <v>625</v>
      </c>
      <c r="B18" s="346"/>
      <c r="C18" s="342"/>
      <c r="D18" s="346"/>
      <c r="E18" s="346"/>
      <c r="F18" s="346"/>
      <c r="G18" s="346"/>
      <c r="H18" s="276"/>
      <c r="I18" s="2315" t="s">
        <v>782</v>
      </c>
      <c r="J18" s="2316"/>
      <c r="K18" s="2316"/>
      <c r="L18" s="2316"/>
      <c r="M18" s="2316"/>
      <c r="N18" s="2316"/>
      <c r="O18" s="2316"/>
      <c r="P18" s="2316"/>
      <c r="Q18" s="2316"/>
      <c r="R18" s="2316"/>
      <c r="S18" s="2317"/>
      <c r="T18" s="364" t="s">
        <v>825</v>
      </c>
      <c r="U18" s="271"/>
      <c r="V18" s="342"/>
      <c r="W18" s="270"/>
      <c r="X18" s="364" t="s">
        <v>304</v>
      </c>
      <c r="Y18" s="351"/>
      <c r="Z18" s="1972" t="s">
        <v>783</v>
      </c>
      <c r="AA18" s="201"/>
    </row>
    <row r="19" spans="1:27" ht="13.5" customHeight="1" x14ac:dyDescent="0.2">
      <c r="A19" s="2288" t="s">
        <v>2088</v>
      </c>
      <c r="B19" s="2289"/>
      <c r="C19" s="2289"/>
      <c r="D19" s="2289"/>
      <c r="E19" s="2289"/>
      <c r="F19" s="2289"/>
      <c r="G19" s="2289"/>
      <c r="H19" s="2287"/>
      <c r="I19" s="184"/>
      <c r="J19" s="378"/>
      <c r="K19" s="195"/>
      <c r="L19" s="193"/>
      <c r="M19" s="658" t="s">
        <v>358</v>
      </c>
      <c r="P19" s="181"/>
      <c r="Q19" s="181"/>
      <c r="R19" s="181"/>
      <c r="S19" s="185"/>
      <c r="T19" s="2288" t="s">
        <v>2098</v>
      </c>
      <c r="U19" s="2286"/>
      <c r="V19" s="2286"/>
      <c r="W19" s="2287"/>
      <c r="X19" s="2303" t="s">
        <v>2099</v>
      </c>
      <c r="Y19" s="2304"/>
      <c r="Z19" s="2301">
        <v>53511</v>
      </c>
      <c r="AA19" s="2302"/>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3" t="s">
        <v>1100</v>
      </c>
      <c r="Z20" s="200"/>
      <c r="AA20" s="201"/>
    </row>
    <row r="21" spans="1:27" ht="13.5" customHeight="1" x14ac:dyDescent="0.2">
      <c r="A21" s="2285" t="s">
        <v>2089</v>
      </c>
      <c r="B21" s="2286"/>
      <c r="C21" s="2286"/>
      <c r="D21" s="2286"/>
      <c r="E21" s="2286"/>
      <c r="F21" s="2286"/>
      <c r="G21" s="2286"/>
      <c r="H21" s="2287"/>
      <c r="I21" s="2311" t="s">
        <v>784</v>
      </c>
      <c r="J21" s="2274"/>
      <c r="K21" s="2274"/>
      <c r="L21" s="2274"/>
      <c r="M21" s="2274"/>
      <c r="N21" s="2274"/>
      <c r="O21" s="2274"/>
      <c r="P21" s="2274"/>
      <c r="Q21" s="2274"/>
      <c r="R21" s="2274"/>
      <c r="S21" s="2275"/>
      <c r="T21" s="2255" t="s">
        <v>2100</v>
      </c>
      <c r="U21" s="2256"/>
      <c r="V21" s="2256"/>
      <c r="W21" s="2256"/>
      <c r="X21" s="2269" t="s">
        <v>2101</v>
      </c>
      <c r="Y21" s="2267"/>
      <c r="Z21" s="2267"/>
      <c r="AA21" s="2268"/>
    </row>
    <row r="22" spans="1:27" ht="13.5" customHeight="1" x14ac:dyDescent="0.2">
      <c r="A22" s="366" t="s">
        <v>626</v>
      </c>
      <c r="B22" s="279"/>
      <c r="C22" s="279"/>
      <c r="D22" s="279"/>
      <c r="E22" s="279"/>
      <c r="F22" s="279"/>
      <c r="G22" s="279"/>
      <c r="H22" s="280"/>
      <c r="I22" s="2312" t="s">
        <v>1802</v>
      </c>
      <c r="J22" s="2313"/>
      <c r="K22" s="2313"/>
      <c r="L22" s="2313"/>
      <c r="M22" s="2313"/>
      <c r="N22" s="2313"/>
      <c r="O22" s="2313"/>
      <c r="P22" s="2313"/>
      <c r="Q22" s="2313"/>
      <c r="R22" s="2313"/>
      <c r="S22" s="2314"/>
      <c r="T22" s="364" t="s">
        <v>2020</v>
      </c>
      <c r="U22" s="271"/>
      <c r="V22" s="342"/>
      <c r="W22" s="271"/>
      <c r="X22" s="1973" t="s">
        <v>1629</v>
      </c>
      <c r="Z22" s="200"/>
      <c r="AA22" s="201"/>
    </row>
    <row r="23" spans="1:27" ht="13.5" customHeight="1" x14ac:dyDescent="0.2">
      <c r="A23" s="2308" t="s">
        <v>2090</v>
      </c>
      <c r="B23" s="2309"/>
      <c r="C23" s="2309"/>
      <c r="D23" s="2309"/>
      <c r="E23" s="2309"/>
      <c r="F23" s="2309"/>
      <c r="G23" s="2309"/>
      <c r="H23" s="2310"/>
      <c r="T23" s="2255" t="s">
        <v>2102</v>
      </c>
      <c r="U23" s="2256"/>
      <c r="V23" s="2256"/>
      <c r="W23" s="2256"/>
      <c r="X23" s="2266">
        <v>42704</v>
      </c>
      <c r="Y23" s="2267"/>
      <c r="Z23" s="2267"/>
      <c r="AA23" s="2268"/>
    </row>
    <row r="24" spans="1:27" ht="14.1" customHeight="1" x14ac:dyDescent="0.2">
      <c r="A24" s="367" t="s">
        <v>783</v>
      </c>
      <c r="B24" s="250"/>
      <c r="C24" s="250"/>
      <c r="D24" s="250"/>
      <c r="E24" s="250"/>
      <c r="F24" s="250"/>
      <c r="G24" s="250"/>
      <c r="H24" s="281"/>
      <c r="J24" s="1716" t="str">
        <f>IF(B5="x",IF(AUDITCHECK!D35="AFR form Incomplete.","",IF(AUDITCHECK!D35="Deficit reduction plan is required.","School District must complete a deficit reduction plan",)),"")</f>
        <v/>
      </c>
      <c r="S24" s="203"/>
      <c r="T24" s="447" t="s">
        <v>626</v>
      </c>
      <c r="U24" s="448"/>
      <c r="V24" s="448"/>
      <c r="W24" s="448"/>
      <c r="X24" s="449"/>
      <c r="Y24" s="449"/>
      <c r="Z24" s="449"/>
      <c r="AA24" s="450"/>
    </row>
    <row r="25" spans="1:27" ht="14.1" customHeight="1" x14ac:dyDescent="0.2">
      <c r="A25" s="2285">
        <v>61072</v>
      </c>
      <c r="B25" s="2286"/>
      <c r="C25" s="2286"/>
      <c r="D25" s="2286"/>
      <c r="E25" s="2286"/>
      <c r="F25" s="2286"/>
      <c r="G25" s="2286"/>
      <c r="H25" s="2287"/>
      <c r="I25" s="659"/>
      <c r="J25" s="204"/>
      <c r="K25" s="204"/>
      <c r="L25" s="204"/>
      <c r="M25" s="204"/>
      <c r="N25" s="204"/>
      <c r="O25" s="204"/>
      <c r="P25" s="204"/>
      <c r="Q25" s="204"/>
      <c r="R25" s="204"/>
      <c r="S25" s="205"/>
      <c r="T25" s="2252" t="s">
        <v>2103</v>
      </c>
      <c r="U25" s="2253"/>
      <c r="V25" s="2253"/>
      <c r="W25" s="2253"/>
      <c r="X25" s="2253"/>
      <c r="Y25" s="2253"/>
      <c r="Z25" s="2253"/>
      <c r="AA25" s="22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1381</v>
      </c>
      <c r="D27" s="667"/>
      <c r="E27" s="667"/>
      <c r="I27" s="2340" t="s">
        <v>1999</v>
      </c>
      <c r="J27" s="2316"/>
      <c r="K27" s="2316"/>
      <c r="L27" s="2316"/>
      <c r="M27" s="2316"/>
      <c r="N27" s="2316"/>
      <c r="O27" s="2316"/>
      <c r="P27" s="2316"/>
      <c r="Q27" s="2316"/>
      <c r="R27" s="2316"/>
      <c r="S27" s="2317"/>
      <c r="T27" s="1085"/>
      <c r="U27" s="1086"/>
      <c r="V27" s="1086"/>
      <c r="W27" s="1086"/>
      <c r="X27" s="1086"/>
      <c r="Y27" s="1086"/>
      <c r="Z27" s="1086"/>
      <c r="AA27" s="1087"/>
    </row>
    <row r="28" spans="1:27" ht="14.1" customHeight="1" x14ac:dyDescent="0.2">
      <c r="A28" s="1799"/>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9"/>
      <c r="B29" s="1091"/>
      <c r="C29" s="672" t="s">
        <v>979</v>
      </c>
      <c r="D29" s="660"/>
      <c r="E29" s="1091"/>
      <c r="F29" s="1564" t="s">
        <v>1627</v>
      </c>
      <c r="G29" s="660"/>
      <c r="I29" s="274"/>
      <c r="J29" s="1759" t="s">
        <v>2091</v>
      </c>
      <c r="K29" s="182" t="s">
        <v>673</v>
      </c>
      <c r="L29" s="390"/>
      <c r="M29" s="195" t="s">
        <v>106</v>
      </c>
      <c r="N29" s="186" t="s">
        <v>2030</v>
      </c>
      <c r="O29" s="186"/>
      <c r="P29" s="186"/>
      <c r="Q29" s="186"/>
      <c r="R29" s="186"/>
      <c r="S29" s="671"/>
      <c r="T29" s="56"/>
      <c r="U29" s="56"/>
      <c r="V29" s="56"/>
      <c r="W29" s="56"/>
      <c r="X29" s="56"/>
      <c r="Y29" s="56"/>
      <c r="Z29" s="56"/>
      <c r="AA29" s="1087"/>
    </row>
    <row r="30" spans="1:27" ht="13.5" customHeight="1" x14ac:dyDescent="0.2">
      <c r="A30" s="1800"/>
      <c r="B30" s="1091" t="s">
        <v>2091</v>
      </c>
      <c r="C30" s="672" t="s">
        <v>1383</v>
      </c>
      <c r="D30" s="182"/>
      <c r="E30" s="182"/>
      <c r="F30" s="1279"/>
      <c r="G30" s="660"/>
      <c r="H30" s="660"/>
      <c r="I30" s="274"/>
      <c r="J30" s="1759" t="s">
        <v>2091</v>
      </c>
      <c r="K30" s="182" t="s">
        <v>673</v>
      </c>
      <c r="L30" s="390"/>
      <c r="M30" s="195" t="s">
        <v>106</v>
      </c>
      <c r="N30" s="186" t="s">
        <v>2000</v>
      </c>
      <c r="O30" s="186"/>
      <c r="P30" s="186"/>
      <c r="Q30" s="186"/>
      <c r="R30" s="186"/>
      <c r="S30" s="275"/>
      <c r="T30" s="56"/>
      <c r="U30" s="56"/>
      <c r="V30" s="56"/>
      <c r="W30" s="56"/>
      <c r="X30" s="56"/>
      <c r="Y30" s="56"/>
      <c r="Z30" s="56"/>
      <c r="AA30" s="203"/>
    </row>
    <row r="31" spans="1:27" ht="13.5" customHeight="1" x14ac:dyDescent="0.2">
      <c r="A31" s="1800"/>
      <c r="B31" s="1091"/>
      <c r="C31" s="672" t="s">
        <v>1384</v>
      </c>
      <c r="D31" s="182"/>
      <c r="E31" s="182"/>
      <c r="F31" s="182"/>
      <c r="G31" s="182"/>
      <c r="H31" s="182"/>
      <c r="I31" s="274"/>
      <c r="J31" s="1759" t="s">
        <v>2091</v>
      </c>
      <c r="K31" s="195" t="s">
        <v>1051</v>
      </c>
      <c r="L31" s="390"/>
      <c r="M31" s="195" t="s">
        <v>106</v>
      </c>
      <c r="N31" s="186" t="s">
        <v>1786</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639</v>
      </c>
      <c r="D34" s="185"/>
      <c r="E34" s="185"/>
      <c r="F34" s="185"/>
      <c r="G34" s="185"/>
      <c r="H34" s="185"/>
      <c r="I34" s="274"/>
      <c r="J34" s="353"/>
      <c r="L34" s="389"/>
      <c r="M34" s="372" t="s">
        <v>820</v>
      </c>
      <c r="N34" s="184"/>
      <c r="O34" s="184"/>
      <c r="P34" s="184"/>
      <c r="Q34" s="184"/>
      <c r="R34" s="184"/>
      <c r="S34" s="275"/>
      <c r="T34" s="184"/>
      <c r="U34" s="390"/>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289"/>
      <c r="Q35" s="2286"/>
      <c r="R35" s="2286"/>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255" t="s">
        <v>2092</v>
      </c>
      <c r="B38" s="2318"/>
      <c r="C38" s="2318"/>
      <c r="D38" s="2318"/>
      <c r="E38" s="2318"/>
      <c r="F38" s="2286"/>
      <c r="G38" s="2286"/>
      <c r="H38" s="2287"/>
      <c r="I38" s="2334"/>
      <c r="J38" s="2261"/>
      <c r="K38" s="2261"/>
      <c r="L38" s="2261"/>
      <c r="M38" s="2261"/>
      <c r="N38" s="2261"/>
      <c r="O38" s="2261"/>
      <c r="P38" s="2258"/>
      <c r="Q38" s="2258"/>
      <c r="R38" s="2258"/>
      <c r="S38" s="2259"/>
      <c r="T38" s="2260"/>
      <c r="U38" s="2261"/>
      <c r="V38" s="2261"/>
      <c r="W38" s="2261"/>
      <c r="X38" s="2258"/>
      <c r="Y38" s="2258"/>
      <c r="Z38" s="2258"/>
      <c r="AA38" s="2259"/>
    </row>
    <row r="39" spans="1:27" ht="12" customHeight="1" x14ac:dyDescent="0.2">
      <c r="A39" s="2338" t="s">
        <v>626</v>
      </c>
      <c r="B39" s="2339"/>
      <c r="C39" s="342"/>
      <c r="D39" s="339"/>
      <c r="E39" s="339"/>
      <c r="F39" s="349"/>
      <c r="G39" s="339"/>
      <c r="H39" s="276"/>
      <c r="I39" s="2338" t="s">
        <v>626</v>
      </c>
      <c r="J39" s="2339"/>
      <c r="K39" s="2339"/>
      <c r="L39" s="2339"/>
      <c r="M39" s="2339"/>
      <c r="N39" s="336"/>
      <c r="O39" s="342"/>
      <c r="P39" s="342"/>
      <c r="Q39" s="348"/>
      <c r="R39" s="342"/>
      <c r="S39" s="276"/>
      <c r="T39" s="342" t="s">
        <v>626</v>
      </c>
      <c r="U39" s="271"/>
      <c r="V39" s="342"/>
      <c r="W39" s="270"/>
      <c r="X39" s="348"/>
      <c r="Y39" s="200"/>
      <c r="Z39" s="200"/>
      <c r="AA39" s="201"/>
    </row>
    <row r="40" spans="1:27" ht="13.5" customHeight="1" x14ac:dyDescent="0.2">
      <c r="A40" s="2341" t="s">
        <v>2093</v>
      </c>
      <c r="B40" s="2342"/>
      <c r="C40" s="2343"/>
      <c r="D40" s="2343"/>
      <c r="E40" s="2343"/>
      <c r="F40" s="2344"/>
      <c r="G40" s="2344"/>
      <c r="H40" s="2345"/>
      <c r="I40" s="2262"/>
      <c r="J40" s="2264"/>
      <c r="K40" s="2264"/>
      <c r="L40" s="2264"/>
      <c r="M40" s="2264"/>
      <c r="N40" s="2264"/>
      <c r="O40" s="2264"/>
      <c r="P40" s="2264"/>
      <c r="Q40" s="2264"/>
      <c r="R40" s="2264"/>
      <c r="S40" s="2265"/>
      <c r="T40" s="2262"/>
      <c r="U40" s="2263"/>
      <c r="V40" s="2264"/>
      <c r="W40" s="2264"/>
      <c r="X40" s="2264"/>
      <c r="Y40" s="2264"/>
      <c r="Z40" s="2264"/>
      <c r="AA40" s="2265"/>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288" t="s">
        <v>2094</v>
      </c>
      <c r="B42" s="2286"/>
      <c r="C42" s="2287"/>
      <c r="D42" s="2303" t="s">
        <v>2095</v>
      </c>
      <c r="E42" s="2286"/>
      <c r="F42" s="2286"/>
      <c r="G42" s="2286"/>
      <c r="H42" s="2287"/>
      <c r="I42" s="2260"/>
      <c r="J42" s="2258"/>
      <c r="K42" s="2258"/>
      <c r="L42" s="2258"/>
      <c r="M42" s="2258"/>
      <c r="N42" s="2258"/>
      <c r="O42" s="2259"/>
      <c r="P42" s="2257"/>
      <c r="Q42" s="2258"/>
      <c r="R42" s="2258"/>
      <c r="S42" s="2259"/>
      <c r="T42" s="2260"/>
      <c r="U42" s="2258"/>
      <c r="V42" s="2258"/>
      <c r="W42" s="2259"/>
      <c r="X42" s="2257"/>
      <c r="Y42" s="2258"/>
      <c r="Z42" s="2258"/>
      <c r="AA42" s="2259"/>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335"/>
      <c r="B44" s="2336"/>
      <c r="C44" s="2336"/>
      <c r="D44" s="2336"/>
      <c r="E44" s="2336"/>
      <c r="F44" s="2336"/>
      <c r="G44" s="2336"/>
      <c r="H44" s="2337"/>
      <c r="I44" s="2330"/>
      <c r="J44" s="2332"/>
      <c r="K44" s="2332"/>
      <c r="L44" s="2332"/>
      <c r="M44" s="2332"/>
      <c r="N44" s="2332"/>
      <c r="O44" s="2332"/>
      <c r="P44" s="2332"/>
      <c r="Q44" s="2332"/>
      <c r="R44" s="2332"/>
      <c r="S44" s="2333"/>
      <c r="T44" s="2330"/>
      <c r="U44" s="2331"/>
      <c r="V44" s="2331"/>
      <c r="W44" s="2331"/>
      <c r="X44" s="2331"/>
      <c r="Y44" s="2331"/>
      <c r="Z44" s="2332"/>
      <c r="AA44" s="2333"/>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2083</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F28" sqref="AF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7" t="s">
        <v>1293</v>
      </c>
      <c r="C30" s="216" t="s">
        <v>1388</v>
      </c>
      <c r="D30" s="604" t="s">
        <v>43</v>
      </c>
      <c r="E30" s="1720" t="s">
        <v>1158</v>
      </c>
    </row>
    <row r="31" spans="1:5" x14ac:dyDescent="0.2">
      <c r="A31" s="1625" t="s">
        <v>2027</v>
      </c>
      <c r="C31" s="216" t="s">
        <v>1388</v>
      </c>
      <c r="D31" s="603"/>
      <c r="E31" s="605"/>
    </row>
    <row r="32" spans="1:5" x14ac:dyDescent="0.2">
      <c r="B32" s="603" t="s">
        <v>1294</v>
      </c>
      <c r="C32" s="216" t="s">
        <v>1388</v>
      </c>
      <c r="D32" s="604" t="s">
        <v>2028</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4"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5" t="s">
        <v>2029</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349" t="s">
        <v>1387</v>
      </c>
      <c r="B2" s="2350"/>
      <c r="C2" s="2350"/>
      <c r="D2" s="2350"/>
      <c r="E2" s="2350"/>
      <c r="F2" s="2350"/>
      <c r="G2" s="2350"/>
      <c r="H2" s="2350"/>
      <c r="I2" s="2350"/>
    </row>
    <row r="3" spans="1:9" s="33" customFormat="1" ht="6" customHeight="1" x14ac:dyDescent="0.2">
      <c r="A3" s="52"/>
      <c r="B3" s="52"/>
      <c r="C3" s="620"/>
      <c r="D3" s="716"/>
      <c r="E3" s="403"/>
    </row>
    <row r="4" spans="1:9" x14ac:dyDescent="0.2">
      <c r="A4" s="7"/>
      <c r="B4" s="397"/>
      <c r="C4" s="2356" t="s">
        <v>495</v>
      </c>
      <c r="D4" s="2357"/>
      <c r="E4" s="2357"/>
      <c r="F4" s="2357"/>
      <c r="G4" s="2357"/>
      <c r="H4" s="2357"/>
    </row>
    <row r="5" spans="1:9" x14ac:dyDescent="0.2">
      <c r="A5" s="7"/>
      <c r="B5" s="331"/>
      <c r="C5" s="1757"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1851</v>
      </c>
    </row>
    <row r="17" spans="1:4" s="33" customFormat="1" ht="6" customHeight="1" x14ac:dyDescent="0.2">
      <c r="A17" s="30"/>
      <c r="B17" s="36"/>
      <c r="C17" s="619"/>
      <c r="D17" s="1010"/>
    </row>
    <row r="18" spans="1:4" s="33" customFormat="1" x14ac:dyDescent="0.2">
      <c r="A18" s="30"/>
      <c r="B18" s="677"/>
      <c r="C18" s="619">
        <v>7</v>
      </c>
      <c r="D18" s="290" t="s">
        <v>1850</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56" t="s">
        <v>1997</v>
      </c>
    </row>
    <row r="30" spans="1:4" s="33" customFormat="1" x14ac:dyDescent="0.2">
      <c r="A30" s="30"/>
      <c r="B30" s="1754"/>
      <c r="C30" s="619"/>
      <c r="D30" s="1623" t="s">
        <v>1998</v>
      </c>
    </row>
    <row r="31" spans="1:4" s="33" customFormat="1" x14ac:dyDescent="0.2">
      <c r="A31" s="30"/>
      <c r="B31" s="1754"/>
      <c r="C31" s="619"/>
      <c r="D31" s="1755" t="s">
        <v>1849</v>
      </c>
    </row>
    <row r="32" spans="1:4" s="33" customFormat="1" ht="8.25" customHeight="1" x14ac:dyDescent="0.2">
      <c r="A32" s="30"/>
      <c r="B32" s="36"/>
      <c r="C32" s="619"/>
      <c r="D32" s="453"/>
    </row>
    <row r="33" spans="1:9" s="33" customFormat="1" x14ac:dyDescent="0.2">
      <c r="A33" s="2351" t="s">
        <v>2031</v>
      </c>
      <c r="B33" s="2352"/>
      <c r="C33" s="2352"/>
      <c r="D33" s="2352"/>
      <c r="E33" s="2353"/>
      <c r="F33" s="2353"/>
      <c r="G33" s="2353"/>
      <c r="H33" s="2353"/>
      <c r="I33" s="2353"/>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351" t="s">
        <v>356</v>
      </c>
      <c r="B45" s="2354"/>
      <c r="C45" s="2354"/>
      <c r="D45" s="2354"/>
      <c r="E45" s="2355"/>
      <c r="F45" s="2355"/>
      <c r="G45" s="2355"/>
      <c r="H45" s="2355"/>
      <c r="I45" s="2355"/>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8" t="s">
        <v>1859</v>
      </c>
      <c r="E51" s="27"/>
      <c r="F51" s="1607"/>
      <c r="G51" s="1782" t="s">
        <v>1858</v>
      </c>
      <c r="H51" s="2031"/>
      <c r="I51" s="9" t="s">
        <v>1908</v>
      </c>
    </row>
    <row r="52" spans="1:9" s="33" customFormat="1" x14ac:dyDescent="0.2">
      <c r="A52" s="30"/>
      <c r="B52" s="2058" t="s">
        <v>2091</v>
      </c>
      <c r="C52" s="626">
        <v>23</v>
      </c>
      <c r="D52" s="402" t="s">
        <v>1682</v>
      </c>
      <c r="E52" s="27"/>
      <c r="F52" s="1607"/>
    </row>
    <row r="53" spans="1:9" s="33" customFormat="1" x14ac:dyDescent="0.2">
      <c r="A53" s="1034"/>
      <c r="B53" s="1563"/>
      <c r="C53" s="1563"/>
      <c r="D53" s="290"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358" t="s">
        <v>2104</v>
      </c>
      <c r="C55" s="2359"/>
      <c r="D55" s="2359"/>
      <c r="E55" s="2359"/>
      <c r="F55" s="2359"/>
      <c r="G55" s="2359"/>
      <c r="H55" s="2360"/>
      <c r="I55" s="3"/>
    </row>
    <row r="56" spans="1:9" s="33" customFormat="1" x14ac:dyDescent="0.2">
      <c r="A56" s="1791"/>
      <c r="B56" s="2361"/>
      <c r="C56" s="2362"/>
      <c r="D56" s="2362"/>
      <c r="E56" s="2362"/>
      <c r="F56" s="2362"/>
      <c r="G56" s="2362"/>
      <c r="H56" s="2363"/>
      <c r="I56" s="3"/>
    </row>
    <row r="57" spans="1:9" s="33" customFormat="1" x14ac:dyDescent="0.2">
      <c r="A57" s="1791"/>
      <c r="B57" s="2361"/>
      <c r="C57" s="2362"/>
      <c r="D57" s="2362"/>
      <c r="E57" s="2362"/>
      <c r="F57" s="2362"/>
      <c r="G57" s="2362"/>
      <c r="H57" s="2363"/>
      <c r="I57" s="3"/>
    </row>
    <row r="58" spans="1:9" s="33" customFormat="1" x14ac:dyDescent="0.2">
      <c r="A58" s="1791"/>
      <c r="B58" s="2361"/>
      <c r="C58" s="2362"/>
      <c r="D58" s="2362"/>
      <c r="E58" s="2362"/>
      <c r="F58" s="2362"/>
      <c r="G58" s="2362"/>
      <c r="H58" s="2363"/>
      <c r="I58" s="3"/>
    </row>
    <row r="59" spans="1:9" s="33" customFormat="1" x14ac:dyDescent="0.2">
      <c r="A59" s="1791"/>
      <c r="B59" s="2361"/>
      <c r="C59" s="2362"/>
      <c r="D59" s="2362"/>
      <c r="E59" s="2362"/>
      <c r="F59" s="2362"/>
      <c r="G59" s="2362"/>
      <c r="H59" s="2363"/>
      <c r="I59" s="3"/>
    </row>
    <row r="60" spans="1:9" s="33" customFormat="1" x14ac:dyDescent="0.2">
      <c r="A60" s="1791"/>
      <c r="B60" s="2361"/>
      <c r="C60" s="2362"/>
      <c r="D60" s="2362"/>
      <c r="E60" s="2362"/>
      <c r="F60" s="2362"/>
      <c r="G60" s="2362"/>
      <c r="H60" s="2363"/>
      <c r="I60" s="3"/>
    </row>
    <row r="61" spans="1:9" s="33" customFormat="1" x14ac:dyDescent="0.2">
      <c r="A61" s="1791"/>
      <c r="B61" s="2361"/>
      <c r="C61" s="2362"/>
      <c r="D61" s="2362"/>
      <c r="E61" s="2362"/>
      <c r="F61" s="2362"/>
      <c r="G61" s="2362"/>
      <c r="H61" s="2363"/>
      <c r="I61" s="3"/>
    </row>
    <row r="62" spans="1:9" s="33" customFormat="1" x14ac:dyDescent="0.2">
      <c r="A62" s="1791"/>
      <c r="B62" s="2361"/>
      <c r="C62" s="2362"/>
      <c r="D62" s="2362"/>
      <c r="E62" s="2362"/>
      <c r="F62" s="2362"/>
      <c r="G62" s="2362"/>
      <c r="H62" s="2363"/>
      <c r="I62" s="3"/>
    </row>
    <row r="63" spans="1:9" s="33" customFormat="1" x14ac:dyDescent="0.2">
      <c r="A63" s="1791"/>
      <c r="B63" s="2361"/>
      <c r="C63" s="2362"/>
      <c r="D63" s="2362"/>
      <c r="E63" s="2362"/>
      <c r="F63" s="2362"/>
      <c r="G63" s="2362"/>
      <c r="H63" s="2363"/>
      <c r="I63" s="3"/>
    </row>
    <row r="64" spans="1:9" s="33" customFormat="1" x14ac:dyDescent="0.2">
      <c r="A64" s="1791"/>
      <c r="B64" s="2361"/>
      <c r="C64" s="2362"/>
      <c r="D64" s="2362"/>
      <c r="E64" s="2362"/>
      <c r="F64" s="2362"/>
      <c r="G64" s="2362"/>
      <c r="H64" s="2363"/>
      <c r="I64" s="3"/>
    </row>
    <row r="65" spans="1:9" s="33" customFormat="1" ht="9" customHeight="1" x14ac:dyDescent="0.2">
      <c r="A65" s="1792"/>
      <c r="B65" s="2364"/>
      <c r="C65" s="2365"/>
      <c r="D65" s="2365"/>
      <c r="E65" s="2365"/>
      <c r="F65" s="2365"/>
      <c r="G65" s="2365"/>
      <c r="H65" s="2366"/>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351" t="s">
        <v>1635</v>
      </c>
      <c r="B68" s="2354"/>
      <c r="C68" s="2354"/>
      <c r="D68" s="2354"/>
      <c r="E68" s="2355"/>
      <c r="F68" s="2355"/>
      <c r="G68" s="2355"/>
      <c r="H68" s="2355"/>
      <c r="I68" s="2355"/>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1995</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8" t="s">
        <v>1642</v>
      </c>
      <c r="G75" s="1280" t="s">
        <v>1632</v>
      </c>
      <c r="H75" s="1598"/>
    </row>
    <row r="76" spans="1:9" s="33" customFormat="1" ht="6" customHeight="1" x14ac:dyDescent="0.2">
      <c r="A76" s="30"/>
      <c r="B76" s="1609"/>
      <c r="C76" s="626"/>
      <c r="D76" s="388"/>
      <c r="E76" s="27"/>
      <c r="F76" s="1607"/>
    </row>
    <row r="77" spans="1:9" s="33" customFormat="1" x14ac:dyDescent="0.2">
      <c r="A77" s="30"/>
      <c r="B77" s="1609"/>
      <c r="C77" s="626">
        <v>25</v>
      </c>
      <c r="D77" s="388" t="s">
        <v>1643</v>
      </c>
      <c r="E77" s="27"/>
      <c r="F77" s="1607"/>
      <c r="H77" s="157"/>
    </row>
    <row r="78" spans="1:9" s="33" customFormat="1" x14ac:dyDescent="0.2">
      <c r="A78" s="30"/>
      <c r="B78" s="1609"/>
      <c r="C78" s="626"/>
      <c r="D78" s="388" t="s">
        <v>1649</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370" t="s">
        <v>1631</v>
      </c>
      <c r="B81" s="2370"/>
      <c r="C81" s="2370"/>
      <c r="D81" s="2371"/>
      <c r="E81" s="1611" t="s">
        <v>1676</v>
      </c>
      <c r="F81" s="1611" t="s">
        <v>1677</v>
      </c>
      <c r="G81" s="1611" t="s">
        <v>1678</v>
      </c>
      <c r="H81" s="1611" t="s">
        <v>1679</v>
      </c>
      <c r="I81" s="1611" t="s">
        <v>1680</v>
      </c>
      <c r="J81" s="1612" t="s">
        <v>163</v>
      </c>
    </row>
    <row r="82" spans="1:10" s="33" customFormat="1" ht="13.5" customHeight="1" thickTop="1" x14ac:dyDescent="0.2">
      <c r="A82" s="1778" t="s">
        <v>1830</v>
      </c>
      <c r="B82" s="1779"/>
      <c r="C82" s="1780"/>
      <c r="D82" s="1781"/>
      <c r="E82" s="1725"/>
      <c r="F82" s="1725"/>
      <c r="G82" s="1725"/>
      <c r="H82" s="1725"/>
      <c r="I82" s="1725"/>
      <c r="J82" s="1722"/>
    </row>
    <row r="83" spans="1:10" s="33" customFormat="1" ht="13.5" customHeight="1" x14ac:dyDescent="0.2">
      <c r="A83" s="1761" t="s">
        <v>1856</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1857</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1681</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367"/>
      <c r="C100" s="2368"/>
      <c r="D100" s="2368"/>
      <c r="E100" s="2368"/>
      <c r="F100" s="2368"/>
      <c r="G100" s="2368"/>
      <c r="H100" s="2369"/>
      <c r="I100" s="1534"/>
    </row>
    <row r="101" spans="1:9" s="33" customFormat="1" ht="11.25" customHeight="1" x14ac:dyDescent="0.2">
      <c r="A101" s="1577"/>
      <c r="B101" s="2346"/>
      <c r="C101" s="2347"/>
      <c r="D101" s="2347"/>
      <c r="E101" s="2347"/>
      <c r="F101" s="2347"/>
      <c r="G101" s="2347"/>
      <c r="H101" s="2348"/>
      <c r="I101" s="1534"/>
    </row>
    <row r="102" spans="1:9" s="33" customFormat="1" ht="11.25" customHeight="1" x14ac:dyDescent="0.2">
      <c r="A102" s="1577"/>
      <c r="B102" s="2346"/>
      <c r="C102" s="2347"/>
      <c r="D102" s="2347"/>
      <c r="E102" s="2347"/>
      <c r="F102" s="2347"/>
      <c r="G102" s="2347"/>
      <c r="H102" s="2348"/>
      <c r="I102" s="1534"/>
    </row>
    <row r="103" spans="1:9" s="33" customFormat="1" x14ac:dyDescent="0.2">
      <c r="A103" s="1577"/>
      <c r="B103" s="2346"/>
      <c r="C103" s="2347"/>
      <c r="D103" s="2347"/>
      <c r="E103" s="2347"/>
      <c r="F103" s="2347"/>
      <c r="G103" s="2347"/>
      <c r="H103" s="2348"/>
      <c r="I103" s="1534"/>
    </row>
    <row r="104" spans="1:9" s="33" customFormat="1" ht="11.25" customHeight="1" x14ac:dyDescent="0.2">
      <c r="A104" s="1577"/>
      <c r="B104" s="2346"/>
      <c r="C104" s="2347"/>
      <c r="D104" s="2347"/>
      <c r="E104" s="2347"/>
      <c r="F104" s="2347"/>
      <c r="G104" s="2347"/>
      <c r="H104" s="2348"/>
      <c r="I104" s="1534"/>
    </row>
    <row r="105" spans="1:9" s="33" customFormat="1" ht="11.25" customHeight="1" x14ac:dyDescent="0.2">
      <c r="A105" s="1577"/>
      <c r="B105" s="2346"/>
      <c r="C105" s="2347"/>
      <c r="D105" s="2347"/>
      <c r="E105" s="2347"/>
      <c r="F105" s="2347"/>
      <c r="G105" s="2347"/>
      <c r="H105" s="2348"/>
      <c r="I105" s="1534"/>
    </row>
    <row r="106" spans="1:9" s="33" customFormat="1" ht="11.25" customHeight="1" x14ac:dyDescent="0.2">
      <c r="A106" s="1577"/>
      <c r="B106" s="2346"/>
      <c r="C106" s="2347"/>
      <c r="D106" s="2347"/>
      <c r="E106" s="2347"/>
      <c r="F106" s="2347"/>
      <c r="G106" s="2347"/>
      <c r="H106" s="2348"/>
      <c r="I106" s="1534"/>
    </row>
    <row r="107" spans="1:9" s="33" customFormat="1" ht="11.25" customHeight="1" x14ac:dyDescent="0.2">
      <c r="A107" s="1577"/>
      <c r="B107" s="2346"/>
      <c r="C107" s="2347"/>
      <c r="D107" s="2347"/>
      <c r="E107" s="2347"/>
      <c r="F107" s="2347"/>
      <c r="G107" s="2347"/>
      <c r="H107" s="2348"/>
      <c r="I107" s="1572"/>
    </row>
    <row r="108" spans="1:9" s="33" customFormat="1" ht="11.25" customHeight="1" x14ac:dyDescent="0.2">
      <c r="A108" s="1577"/>
      <c r="B108" s="2346"/>
      <c r="C108" s="2347"/>
      <c r="D108" s="2347"/>
      <c r="E108" s="2347"/>
      <c r="F108" s="2347"/>
      <c r="G108" s="2347"/>
      <c r="H108" s="2348"/>
      <c r="I108" s="1534"/>
    </row>
    <row r="109" spans="1:9" s="33" customFormat="1" ht="11.25" customHeight="1" x14ac:dyDescent="0.2">
      <c r="A109" s="1577"/>
      <c r="B109" s="2346"/>
      <c r="C109" s="2347"/>
      <c r="D109" s="2347"/>
      <c r="E109" s="2347"/>
      <c r="F109" s="2347"/>
      <c r="G109" s="2347"/>
      <c r="H109" s="2348"/>
      <c r="I109" s="1534"/>
    </row>
    <row r="110" spans="1:9" s="33" customFormat="1" ht="11.25" customHeight="1" x14ac:dyDescent="0.2">
      <c r="A110" s="1577"/>
      <c r="B110" s="2372"/>
      <c r="C110" s="2373"/>
      <c r="D110" s="2373"/>
      <c r="E110" s="2373"/>
      <c r="F110" s="2373"/>
      <c r="G110" s="2373"/>
      <c r="H110" s="237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375" t="s">
        <v>2105</v>
      </c>
      <c r="D112" s="2375"/>
      <c r="E112" s="1534"/>
      <c r="F112" s="1534"/>
      <c r="G112" s="1534"/>
      <c r="H112" s="1534"/>
      <c r="I112" s="1534"/>
    </row>
    <row r="113" spans="1:9" s="33" customFormat="1" ht="11.25" customHeight="1" x14ac:dyDescent="0.2">
      <c r="A113" s="1577"/>
      <c r="B113" s="1577"/>
      <c r="C113" s="1591"/>
      <c r="D113" s="2032"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376" t="s">
        <v>1644</v>
      </c>
      <c r="D115" s="2377"/>
      <c r="E115" s="2378"/>
      <c r="F115" s="2378"/>
      <c r="G115" s="2378"/>
      <c r="H115" s="2378"/>
      <c r="I115" s="1534"/>
    </row>
    <row r="116" spans="1:9" s="33" customFormat="1" ht="24" customHeight="1" x14ac:dyDescent="0.2">
      <c r="A116" s="1577"/>
      <c r="B116" s="1577"/>
      <c r="C116" s="1577"/>
      <c r="D116" s="1431"/>
      <c r="E116" s="1593"/>
      <c r="F116" s="2249">
        <v>42675</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79" t="s">
        <v>450</v>
      </c>
      <c r="B1" s="2379"/>
      <c r="C1" s="2379"/>
      <c r="D1" s="2379"/>
      <c r="E1" s="2379"/>
      <c r="F1" s="2379"/>
      <c r="G1" s="2379"/>
      <c r="H1" s="2379"/>
      <c r="I1" s="2379"/>
      <c r="J1" s="2379"/>
      <c r="K1" s="2379"/>
      <c r="L1" s="2379"/>
      <c r="M1" s="2379"/>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1922</v>
      </c>
      <c r="E7" s="93"/>
      <c r="F7" s="171" t="s">
        <v>310</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c r="E10" s="100" t="s">
        <v>1184</v>
      </c>
      <c r="F10" s="471"/>
      <c r="G10" s="100" t="s">
        <v>1184</v>
      </c>
      <c r="H10" s="471"/>
      <c r="I10" s="100" t="s">
        <v>1185</v>
      </c>
      <c r="J10" s="472">
        <f>ROUND(D10+F10+H10,5)</f>
        <v>0</v>
      </c>
      <c r="K10" s="93"/>
      <c r="L10" s="471"/>
      <c r="M10" s="93"/>
    </row>
    <row r="11" spans="1:14" ht="15" customHeight="1" x14ac:dyDescent="0.2">
      <c r="B11" s="93"/>
      <c r="C11" s="93"/>
      <c r="D11" s="2389" t="str">
        <f>IF(SUM(J10)&lt;=0.0999999,"","Enter the Tax Rates by moving the decimal two places to the left.")</f>
        <v/>
      </c>
      <c r="E11" s="2390"/>
      <c r="F11" s="2390"/>
      <c r="G11" s="2390"/>
      <c r="H11" s="2390"/>
      <c r="I11" s="2390"/>
      <c r="J11" s="2390"/>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6294032</v>
      </c>
      <c r="E16" s="100"/>
      <c r="F16" s="82">
        <f>SUM('Acct Summary 7-8'!C17,'Acct Summary 7-8'!D17,'Acct Summary 7-8'!F17)</f>
        <v>6071722</v>
      </c>
      <c r="G16" s="100"/>
      <c r="H16" s="82">
        <f>SUM(D16-F16)</f>
        <v>222310</v>
      </c>
      <c r="I16" s="93"/>
      <c r="J16" s="82">
        <f>SUM('Acct Summary 7-8'!C81,'Acct Summary 7-8'!D81,'Acct Summary 7-8'!F81,'Acct Summary 7-8'!I81)</f>
        <v>1798410</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t="str">
        <f>IF(B31="X",(J7*0.069),IF(B32="X",(J7*0.138),"Enter x in a.or b."))</f>
        <v>Enter x in a.or b.</v>
      </c>
      <c r="I31" s="332"/>
      <c r="J31" s="93"/>
      <c r="K31" s="93"/>
      <c r="L31" s="93"/>
      <c r="M31" s="93"/>
    </row>
    <row r="32" spans="1:13" ht="13.35" customHeight="1" x14ac:dyDescent="0.2">
      <c r="B32" s="2235"/>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380"/>
      <c r="C54" s="2381"/>
      <c r="D54" s="2381"/>
      <c r="E54" s="2381"/>
      <c r="F54" s="2381"/>
      <c r="G54" s="2381"/>
      <c r="H54" s="2381"/>
      <c r="I54" s="2381"/>
      <c r="J54" s="2381"/>
      <c r="K54" s="2381"/>
      <c r="L54" s="2382"/>
      <c r="M54" s="95"/>
    </row>
    <row r="55" spans="1:13" ht="12.75" customHeight="1" x14ac:dyDescent="0.2">
      <c r="B55" s="2383"/>
      <c r="C55" s="2384"/>
      <c r="D55" s="2384"/>
      <c r="E55" s="2384"/>
      <c r="F55" s="2384"/>
      <c r="G55" s="2384"/>
      <c r="H55" s="2384"/>
      <c r="I55" s="2384"/>
      <c r="J55" s="2384"/>
      <c r="K55" s="2384"/>
      <c r="L55" s="2385"/>
      <c r="M55" s="95"/>
    </row>
    <row r="56" spans="1:13" ht="12.75" customHeight="1" x14ac:dyDescent="0.2">
      <c r="B56" s="2383"/>
      <c r="C56" s="2384"/>
      <c r="D56" s="2384"/>
      <c r="E56" s="2384"/>
      <c r="F56" s="2384"/>
      <c r="G56" s="2384"/>
      <c r="H56" s="2384"/>
      <c r="I56" s="2384"/>
      <c r="J56" s="2384"/>
      <c r="K56" s="2384"/>
      <c r="L56" s="2385"/>
      <c r="M56" s="93"/>
    </row>
    <row r="57" spans="1:13" ht="12.75" customHeight="1" x14ac:dyDescent="0.2">
      <c r="B57" s="2383"/>
      <c r="C57" s="2384"/>
      <c r="D57" s="2384"/>
      <c r="E57" s="2384"/>
      <c r="F57" s="2384"/>
      <c r="G57" s="2384"/>
      <c r="H57" s="2384"/>
      <c r="I57" s="2384"/>
      <c r="J57" s="2384"/>
      <c r="K57" s="2384"/>
      <c r="L57" s="2385"/>
      <c r="M57" s="93"/>
    </row>
    <row r="58" spans="1:13" x14ac:dyDescent="0.2">
      <c r="B58" s="2386"/>
      <c r="C58" s="2387"/>
      <c r="D58" s="2387"/>
      <c r="E58" s="2387"/>
      <c r="F58" s="2387"/>
      <c r="G58" s="2387"/>
      <c r="H58" s="2387"/>
      <c r="I58" s="2387"/>
      <c r="J58" s="2387"/>
      <c r="K58" s="2387"/>
      <c r="L58" s="23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91"/>
      <c r="D61" s="239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7" sqref="O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94"/>
      <c r="B1" s="2395"/>
      <c r="C1" s="2395"/>
      <c r="D1" s="55"/>
      <c r="E1" s="55"/>
      <c r="F1" s="55"/>
      <c r="G1" s="55"/>
      <c r="H1" s="55"/>
      <c r="I1" s="55"/>
      <c r="J1" s="55"/>
      <c r="K1" s="55"/>
      <c r="L1" s="55"/>
      <c r="M1" s="55"/>
      <c r="N1" s="55"/>
      <c r="O1" s="2394"/>
      <c r="P1" s="2395"/>
      <c r="Q1" s="2395"/>
    </row>
    <row r="2" spans="1:18" ht="15" x14ac:dyDescent="0.2">
      <c r="A2" s="2398" t="s">
        <v>653</v>
      </c>
      <c r="B2" s="2398"/>
      <c r="C2" s="2398"/>
      <c r="D2" s="2398"/>
      <c r="E2" s="2398"/>
      <c r="F2" s="2398"/>
      <c r="G2" s="2398"/>
      <c r="H2" s="2398"/>
      <c r="I2" s="2398"/>
      <c r="J2" s="2398"/>
      <c r="K2" s="2398"/>
      <c r="L2" s="2398"/>
      <c r="M2" s="2398"/>
      <c r="N2" s="2398"/>
      <c r="O2" s="2398"/>
      <c r="P2" s="2398"/>
      <c r="Q2" s="2398"/>
      <c r="R2" s="2398"/>
    </row>
    <row r="3" spans="1:18" ht="12.75" x14ac:dyDescent="0.2">
      <c r="A3" s="2399" t="s">
        <v>1765</v>
      </c>
      <c r="B3" s="2399"/>
      <c r="C3" s="2399"/>
      <c r="D3" s="2399"/>
      <c r="E3" s="2399"/>
      <c r="F3" s="2399"/>
      <c r="G3" s="2399"/>
      <c r="H3" s="2399"/>
      <c r="I3" s="2399"/>
      <c r="J3" s="2399"/>
      <c r="K3" s="2399"/>
      <c r="L3" s="2399"/>
      <c r="M3" s="2399"/>
      <c r="N3" s="2399"/>
      <c r="O3" s="2399"/>
      <c r="P3" s="2399"/>
      <c r="Q3" s="2399"/>
      <c r="R3" s="2399"/>
    </row>
    <row r="4" spans="1:18" ht="12.75" x14ac:dyDescent="0.2">
      <c r="A4" s="2400" t="s">
        <v>1338</v>
      </c>
      <c r="B4" s="2400"/>
      <c r="C4" s="2400"/>
      <c r="D4" s="2400"/>
      <c r="E4" s="2400"/>
      <c r="F4" s="2400"/>
      <c r="G4" s="2400"/>
      <c r="H4" s="2400"/>
      <c r="I4" s="2400"/>
      <c r="J4" s="2400"/>
      <c r="K4" s="2400"/>
      <c r="L4" s="2400"/>
      <c r="M4" s="2400"/>
      <c r="N4" s="2400"/>
      <c r="O4" s="2400"/>
      <c r="P4" s="2400"/>
      <c r="Q4" s="2400"/>
      <c r="R4" s="24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Winnebago County Special Education Cooperative</v>
      </c>
      <c r="E7" s="136"/>
      <c r="G7" s="137"/>
      <c r="H7" s="138"/>
      <c r="I7" s="138"/>
      <c r="J7" s="138"/>
      <c r="K7" s="138"/>
      <c r="L7"/>
      <c r="M7"/>
      <c r="N7"/>
      <c r="O7"/>
      <c r="P7"/>
    </row>
    <row r="8" spans="1:18" ht="12.75" x14ac:dyDescent="0.2">
      <c r="A8"/>
      <c r="B8"/>
      <c r="C8" s="134" t="s">
        <v>1339</v>
      </c>
      <c r="D8" s="139" t="str">
        <f>COVER!A13</f>
        <v>04-101-1400-61</v>
      </c>
      <c r="E8" s="140"/>
      <c r="G8"/>
      <c r="H8"/>
      <c r="I8"/>
      <c r="J8"/>
      <c r="K8"/>
      <c r="L8"/>
      <c r="M8"/>
      <c r="N8"/>
      <c r="O8"/>
      <c r="P8"/>
    </row>
    <row r="9" spans="1:18" ht="12.75" x14ac:dyDescent="0.2">
      <c r="A9"/>
      <c r="B9"/>
      <c r="C9" s="134" t="s">
        <v>827</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1798410</v>
      </c>
      <c r="I12" s="1161"/>
      <c r="J12" s="1161"/>
      <c r="K12" s="1162">
        <f>TRUNC((H12/H13*100000),5)/100000</f>
        <v>0.28573257959999998</v>
      </c>
      <c r="L12" s="1163"/>
      <c r="M12" s="102" t="s">
        <v>1362</v>
      </c>
      <c r="N12" s="102"/>
      <c r="O12" s="1164">
        <v>0.35</v>
      </c>
      <c r="P12" s="154"/>
      <c r="Q12" s="154"/>
    </row>
    <row r="13" spans="1:18" s="156" customFormat="1" ht="11.25" x14ac:dyDescent="0.2">
      <c r="A13" s="154"/>
      <c r="B13" s="1158"/>
      <c r="C13" s="2396" t="s">
        <v>1636</v>
      </c>
      <c r="D13" s="2397"/>
      <c r="E13" s="154"/>
      <c r="F13" s="326" t="s">
        <v>928</v>
      </c>
      <c r="G13" s="1159"/>
      <c r="H13" s="1160">
        <f>SUM('Acct Summary 7-8'!C8+'Acct Summary 7-8'!D8+'Acct Summary 7-8'!F8+'Acct Summary 7-8'!I8)+H14</f>
        <v>6294032</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8"/>
      <c r="C17" s="154" t="s">
        <v>933</v>
      </c>
      <c r="D17" s="154"/>
      <c r="E17" s="154"/>
      <c r="F17" s="154" t="s">
        <v>521</v>
      </c>
      <c r="G17" s="1159"/>
      <c r="H17" s="1160">
        <f>SUM('Acct Summary 7-8'!C17+'Acct Summary 7-8'!D17+'Acct Summary 7-8'!F17)</f>
        <v>6071722</v>
      </c>
      <c r="I17" s="1161"/>
      <c r="J17" s="1167"/>
      <c r="K17" s="1162">
        <f>TRUNC((H17/H18*100000),5)/100000</f>
        <v>0.96467923890000007</v>
      </c>
      <c r="L17" s="1163"/>
      <c r="M17" s="1123" t="s">
        <v>1390</v>
      </c>
      <c r="O17" s="1168" t="str">
        <f>IF(AND(O16="2", J20 &gt; 2),"1",IF(AND(O16 = "1", J20 &gt; 2),"2",IF(AND(O16="1", J20 &gt;1),"1","0")))</f>
        <v>0</v>
      </c>
      <c r="P17" s="154"/>
    </row>
    <row r="18" spans="1:18" s="156" customFormat="1" ht="11.25" x14ac:dyDescent="0.2">
      <c r="A18" s="154"/>
      <c r="B18" s="1158"/>
      <c r="C18" s="2396" t="s">
        <v>1628</v>
      </c>
      <c r="D18" s="2397"/>
      <c r="E18" s="154"/>
      <c r="F18" s="1146" t="s">
        <v>929</v>
      </c>
      <c r="G18" s="1159"/>
      <c r="H18" s="1160">
        <f>SUM('Acct Summary 7-8'!C8+'Acct Summary 7-8'!D8+'Acct Summary 7-8'!F8+'Acct Summary 7-8'!I8)+H19</f>
        <v>6294032</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1363</v>
      </c>
      <c r="N20" s="102"/>
      <c r="O20" s="1165">
        <f>(O16+O17)*O18</f>
        <v>1.4</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8"/>
      <c r="C24" s="2393" t="s">
        <v>1764</v>
      </c>
      <c r="D24" s="2393"/>
      <c r="E24" s="154"/>
      <c r="F24" s="154" t="s">
        <v>522</v>
      </c>
      <c r="G24" s="1159"/>
      <c r="H24" s="1160">
        <f>SUM('Assets-Liab 5-6'!C4+'Assets-Liab 5-6'!D4+'Assets-Liab 5-6'!F4+'Assets-Liab 5-6'!I4+'Assets-Liab 5-6'!C5+'Assets-Liab 5-6'!D5+'Assets-Liab 5-6'!F5+'Assets-Liab 5-6'!I5)</f>
        <v>1790592</v>
      </c>
      <c r="I24" s="683"/>
      <c r="J24" s="683"/>
      <c r="K24" s="1171">
        <f>TRUNC(((H24/H25*100000)/100000),2)</f>
        <v>106.16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16865.89444</v>
      </c>
      <c r="I25" s="1173"/>
      <c r="J25" s="1173"/>
      <c r="K25" s="1014"/>
      <c r="L25" s="154"/>
      <c r="M25" s="102" t="s">
        <v>1363</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e">
        <f>IF(K28&gt;=75,"4",IF(K28&gt;=50,"3",IF(K28&gt;=25,"2",1)))</f>
        <v>#DIV/0!</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t="e">
        <f>TRUNC(100-((((H28/H29*100))*100)/100),2)</f>
        <v>#DIV/0!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0</v>
      </c>
      <c r="I29" s="1175"/>
      <c r="J29" s="1175"/>
      <c r="K29" s="1014"/>
      <c r="L29" s="154"/>
      <c r="M29" s="102" t="s">
        <v>1363</v>
      </c>
      <c r="N29" s="102"/>
      <c r="O29" s="1165" t="e">
        <f>O27*O28</f>
        <v>#DIV/0!</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e">
        <f>IF(K32&gt;=75,"4",IF(K32&gt;=50,"3",IF(K32&gt;=25,"2",1)))</f>
        <v>#VALUE!</v>
      </c>
      <c r="P31" s="32"/>
    </row>
    <row r="32" spans="1:18" s="156" customFormat="1" ht="11.25" x14ac:dyDescent="0.2">
      <c r="A32" s="154"/>
      <c r="B32" s="1158"/>
      <c r="C32" s="154" t="s">
        <v>1011</v>
      </c>
      <c r="D32" s="154"/>
      <c r="E32" s="154"/>
      <c r="F32" s="154"/>
      <c r="G32" s="1159"/>
      <c r="H32" s="1160">
        <f>'FP Info 3'!H37</f>
        <v>0</v>
      </c>
      <c r="I32" s="1169"/>
      <c r="J32" s="1169"/>
      <c r="K32" s="1171" t="e">
        <f>TRUNC(100-((((H32/H33*100))*100)/100),2)</f>
        <v>#VALUE!</v>
      </c>
      <c r="L32" s="1163"/>
      <c r="M32" s="102" t="s">
        <v>1362</v>
      </c>
      <c r="N32" s="102"/>
      <c r="O32" s="1181">
        <v>0.1</v>
      </c>
    </row>
    <row r="33" spans="1:17" s="156" customFormat="1" ht="11.25" x14ac:dyDescent="0.2">
      <c r="A33" s="154"/>
      <c r="B33" s="1158"/>
      <c r="C33" s="154" t="s">
        <v>935</v>
      </c>
      <c r="D33" s="154"/>
      <c r="E33" s="154"/>
      <c r="F33" s="154"/>
      <c r="G33" s="1159"/>
      <c r="H33" s="1160" t="str">
        <f>IF('FP Info 3'!H31="Enter X in a or b"," ",'FP Info 3'!H31)</f>
        <v>Enter x in a.or b.</v>
      </c>
      <c r="I33" s="1169"/>
      <c r="J33" s="1169"/>
      <c r="K33" s="1160"/>
      <c r="L33" s="154"/>
      <c r="M33" s="1182" t="s">
        <v>1363</v>
      </c>
      <c r="N33" s="1182"/>
      <c r="O33" s="1181"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1988</v>
      </c>
      <c r="I40" s="156"/>
      <c r="J40" s="156"/>
      <c r="K40" s="1014"/>
      <c r="L40" s="156"/>
      <c r="M40" s="156"/>
      <c r="N40" s="156"/>
      <c r="O40" s="154"/>
      <c r="P40" s="32"/>
      <c r="Q40" s="32"/>
    </row>
    <row r="41" spans="1:17" x14ac:dyDescent="0.2">
      <c r="G41" s="1016"/>
      <c r="H41" s="154" t="s">
        <v>1989</v>
      </c>
      <c r="M41" s="32"/>
      <c r="O41" s="32"/>
      <c r="P41" s="32"/>
      <c r="Q41" s="32"/>
    </row>
    <row r="42" spans="1:17" x14ac:dyDescent="0.2">
      <c r="A42" s="34" t="s">
        <v>1990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F28" sqref="AF28"/>
      <selection pane="bottomLeft" activeCell="C30" sqref="C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401"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402"/>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6" t="s">
        <v>1306</v>
      </c>
      <c r="B4" s="630"/>
      <c r="C4" s="686">
        <v>1790592</v>
      </c>
      <c r="D4" s="411"/>
      <c r="E4" s="411">
        <v>4147</v>
      </c>
      <c r="F4" s="411"/>
      <c r="G4" s="411"/>
      <c r="H4" s="411"/>
      <c r="I4" s="411"/>
      <c r="J4" s="435"/>
      <c r="K4" s="411"/>
      <c r="L4" s="411"/>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v>7818</v>
      </c>
      <c r="D12" s="411"/>
      <c r="E12" s="411"/>
      <c r="F12" s="411"/>
      <c r="G12" s="411"/>
      <c r="H12" s="411"/>
      <c r="I12" s="411"/>
      <c r="J12" s="435"/>
      <c r="K12" s="411"/>
      <c r="L12" s="411"/>
      <c r="M12" s="481"/>
      <c r="N12" s="481"/>
    </row>
    <row r="13" spans="1:14" ht="13.5" customHeight="1" thickBot="1" x14ac:dyDescent="0.25">
      <c r="A13" s="463" t="s">
        <v>747</v>
      </c>
      <c r="B13" s="456"/>
      <c r="C13" s="688">
        <f>SUM(C4:C12)</f>
        <v>1798410</v>
      </c>
      <c r="D13" s="688">
        <f t="shared" ref="D13:L13" si="0">SUM(D4:D12)</f>
        <v>0</v>
      </c>
      <c r="E13" s="688">
        <f t="shared" si="0"/>
        <v>4147</v>
      </c>
      <c r="F13" s="688">
        <f t="shared" si="0"/>
        <v>0</v>
      </c>
      <c r="G13" s="688">
        <f t="shared" si="0"/>
        <v>0</v>
      </c>
      <c r="H13" s="688">
        <f t="shared" si="0"/>
        <v>0</v>
      </c>
      <c r="I13" s="688">
        <f t="shared" si="0"/>
        <v>0</v>
      </c>
      <c r="J13" s="688">
        <f t="shared" si="0"/>
        <v>0</v>
      </c>
      <c r="K13" s="688">
        <f t="shared" si="0"/>
        <v>0</v>
      </c>
      <c r="L13" s="688">
        <f t="shared" si="0"/>
        <v>0</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150000</v>
      </c>
      <c r="N16" s="718"/>
    </row>
    <row r="17" spans="1:14" s="703" customFormat="1" ht="12.75" customHeight="1" x14ac:dyDescent="0.2">
      <c r="A17" s="717" t="s">
        <v>1749</v>
      </c>
      <c r="B17" s="541">
        <v>230</v>
      </c>
      <c r="C17" s="506"/>
      <c r="D17" s="506"/>
      <c r="E17" s="506"/>
      <c r="F17" s="506"/>
      <c r="G17" s="506"/>
      <c r="H17" s="506"/>
      <c r="I17" s="506"/>
      <c r="J17" s="506"/>
      <c r="K17" s="506"/>
      <c r="L17" s="506"/>
      <c r="M17" s="435">
        <v>731535</v>
      </c>
      <c r="N17" s="718"/>
    </row>
    <row r="18" spans="1:14" s="703" customFormat="1" ht="12.75" customHeight="1" x14ac:dyDescent="0.2">
      <c r="A18" s="717" t="s">
        <v>1750</v>
      </c>
      <c r="B18" s="541">
        <v>240</v>
      </c>
      <c r="C18" s="506"/>
      <c r="D18" s="506"/>
      <c r="E18" s="506"/>
      <c r="F18" s="506"/>
      <c r="G18" s="506"/>
      <c r="H18" s="506"/>
      <c r="I18" s="506"/>
      <c r="J18" s="506"/>
      <c r="K18" s="506"/>
      <c r="L18" s="506"/>
      <c r="M18" s="435">
        <v>50000</v>
      </c>
      <c r="N18" s="718"/>
    </row>
    <row r="19" spans="1:14" s="703" customFormat="1" ht="12.75" customHeight="1" x14ac:dyDescent="0.2">
      <c r="A19" s="717" t="s">
        <v>1751</v>
      </c>
      <c r="B19" s="541">
        <v>250</v>
      </c>
      <c r="C19" s="506"/>
      <c r="D19" s="506"/>
      <c r="E19" s="506"/>
      <c r="F19" s="506"/>
      <c r="G19" s="506"/>
      <c r="H19" s="506"/>
      <c r="I19" s="506"/>
      <c r="J19" s="506"/>
      <c r="K19" s="506"/>
      <c r="L19" s="506"/>
      <c r="M19" s="435">
        <f>71023+71736</f>
        <v>142759</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746</v>
      </c>
      <c r="B23" s="723"/>
      <c r="C23" s="432"/>
      <c r="D23" s="432"/>
      <c r="E23" s="432"/>
      <c r="F23" s="432"/>
      <c r="G23" s="432"/>
      <c r="H23" s="432"/>
      <c r="I23" s="432"/>
      <c r="J23" s="432"/>
      <c r="K23" s="432"/>
      <c r="L23" s="432"/>
      <c r="M23" s="692">
        <f>SUM(M15:M22)</f>
        <v>1074294</v>
      </c>
      <c r="N23" s="692">
        <f>SUM(N21:N22)</f>
        <v>0</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c r="M33" s="432"/>
      <c r="N33" s="481"/>
    </row>
    <row r="34" spans="1:14" ht="13.5" customHeight="1" thickBot="1" x14ac:dyDescent="0.25">
      <c r="A34" s="1075" t="s">
        <v>757</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756</v>
      </c>
      <c r="B37" s="723"/>
      <c r="C37" s="506"/>
      <c r="D37" s="506"/>
      <c r="E37" s="506"/>
      <c r="F37" s="506"/>
      <c r="G37" s="506"/>
      <c r="H37" s="506"/>
      <c r="I37" s="506"/>
      <c r="J37" s="506"/>
      <c r="K37" s="506"/>
      <c r="L37" s="513"/>
      <c r="M37" s="432"/>
      <c r="N37" s="692">
        <f>SUM(N36:N36)</f>
        <v>0</v>
      </c>
    </row>
    <row r="38" spans="1:14" customFormat="1" ht="13.5" customHeight="1" thickTop="1" x14ac:dyDescent="0.2">
      <c r="A38" s="627" t="s">
        <v>494</v>
      </c>
      <c r="B38" s="541">
        <v>714</v>
      </c>
      <c r="C38" s="726">
        <v>594136</v>
      </c>
      <c r="D38" s="726"/>
      <c r="E38" s="726"/>
      <c r="F38" s="726"/>
      <c r="G38" s="726"/>
      <c r="H38" s="726"/>
      <c r="I38" s="726"/>
      <c r="J38" s="725"/>
      <c r="K38" s="726"/>
      <c r="L38" s="1099"/>
      <c r="M38" s="693"/>
      <c r="N38" s="693"/>
    </row>
    <row r="39" spans="1:14" customFormat="1" ht="13.5" customHeight="1" x14ac:dyDescent="0.2">
      <c r="A39" s="627" t="s">
        <v>403</v>
      </c>
      <c r="B39" s="541">
        <v>730</v>
      </c>
      <c r="C39" s="726">
        <v>1204274</v>
      </c>
      <c r="D39" s="726"/>
      <c r="E39" s="726">
        <v>4147</v>
      </c>
      <c r="F39" s="726"/>
      <c r="G39" s="726"/>
      <c r="H39" s="726"/>
      <c r="I39" s="726"/>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1074294</v>
      </c>
      <c r="N40" s="693"/>
    </row>
    <row r="41" spans="1:14" ht="13.5" customHeight="1" thickBot="1" x14ac:dyDescent="0.25">
      <c r="A41" s="463" t="s">
        <v>758</v>
      </c>
      <c r="B41" s="454"/>
      <c r="C41" s="484">
        <f>(SUM(C34,C37,C38,C39))</f>
        <v>1798410</v>
      </c>
      <c r="D41" s="484">
        <f t="shared" ref="D41:L41" si="2">SUM(D34,D37,D38:D39)</f>
        <v>0</v>
      </c>
      <c r="E41" s="484">
        <f t="shared" si="2"/>
        <v>4147</v>
      </c>
      <c r="F41" s="484">
        <f t="shared" si="2"/>
        <v>0</v>
      </c>
      <c r="G41" s="484">
        <f t="shared" si="2"/>
        <v>0</v>
      </c>
      <c r="H41" s="484">
        <f t="shared" si="2"/>
        <v>0</v>
      </c>
      <c r="I41" s="484">
        <f t="shared" si="2"/>
        <v>0</v>
      </c>
      <c r="J41" s="484">
        <f t="shared" si="2"/>
        <v>0</v>
      </c>
      <c r="K41" s="484">
        <f t="shared" si="2"/>
        <v>0</v>
      </c>
      <c r="L41" s="484">
        <f t="shared" si="2"/>
        <v>0</v>
      </c>
      <c r="M41" s="484">
        <f>SUM(M40)</f>
        <v>1074294</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F28" sqref="AF28"/>
      <selection pane="bottomLeft" activeCell="C7" sqref="C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405" t="s">
        <v>1984</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406"/>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1"/>
    </row>
    <row r="4" spans="1:13" x14ac:dyDescent="0.2">
      <c r="A4" s="731" t="s">
        <v>1980</v>
      </c>
      <c r="B4" s="292">
        <v>1000</v>
      </c>
      <c r="C4" s="694">
        <f>'Revenues 9-14'!C109</f>
        <v>3370630</v>
      </c>
      <c r="D4" s="694">
        <f>'Revenues 9-14'!D109</f>
        <v>0</v>
      </c>
      <c r="E4" s="694">
        <f>'Revenues 9-14'!E109</f>
        <v>29727</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2" t="s">
        <v>1981</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1982</v>
      </c>
      <c r="B6" s="293">
        <v>3000</v>
      </c>
      <c r="C6" s="695">
        <f>'Revenues 9-14'!C173</f>
        <v>715951</v>
      </c>
      <c r="D6" s="695">
        <f>'Revenues 9-14'!D173</f>
        <v>0</v>
      </c>
      <c r="E6" s="695">
        <f>'Revenues 9-14'!E173</f>
        <v>0</v>
      </c>
      <c r="F6" s="695">
        <f>'Revenues 9-14'!F173</f>
        <v>0</v>
      </c>
      <c r="G6" s="695">
        <f>'Revenues 9-14'!G173</f>
        <v>0</v>
      </c>
      <c r="H6" s="695">
        <f>'Revenues 9-14'!H173</f>
        <v>0</v>
      </c>
      <c r="I6" s="695">
        <f>'Revenues 9-14'!I173</f>
        <v>0</v>
      </c>
      <c r="J6" s="695">
        <f>'Revenues 9-14'!J173</f>
        <v>0</v>
      </c>
      <c r="K6" s="695">
        <f>'Revenues 9-14'!K173</f>
        <v>0</v>
      </c>
      <c r="L6" s="39"/>
      <c r="M6" s="222"/>
    </row>
    <row r="7" spans="1:13" x14ac:dyDescent="0.2">
      <c r="A7" s="733" t="s">
        <v>1983</v>
      </c>
      <c r="B7" s="293">
        <v>4000</v>
      </c>
      <c r="C7" s="695">
        <f>'Revenues 9-14'!C274</f>
        <v>2207451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6294032</v>
      </c>
      <c r="D8" s="484">
        <f t="shared" ref="D8:K8" si="0">SUM(D4:D7)</f>
        <v>0</v>
      </c>
      <c r="E8" s="484">
        <f t="shared" si="0"/>
        <v>29727</v>
      </c>
      <c r="F8" s="484">
        <f t="shared" si="0"/>
        <v>0</v>
      </c>
      <c r="G8" s="484">
        <f t="shared" si="0"/>
        <v>0</v>
      </c>
      <c r="H8" s="484">
        <f t="shared" si="0"/>
        <v>0</v>
      </c>
      <c r="I8" s="484">
        <f t="shared" si="0"/>
        <v>0</v>
      </c>
      <c r="J8" s="484">
        <f t="shared" si="0"/>
        <v>0</v>
      </c>
      <c r="K8" s="484">
        <f t="shared" si="0"/>
        <v>0</v>
      </c>
      <c r="L8" s="39"/>
    </row>
    <row r="9" spans="1:13" ht="15" thickTop="1" x14ac:dyDescent="0.2">
      <c r="A9" s="1018" t="s">
        <v>346</v>
      </c>
      <c r="B9" s="455">
        <v>3998</v>
      </c>
      <c r="C9" s="417">
        <v>0</v>
      </c>
      <c r="D9" s="488"/>
      <c r="E9" s="417"/>
      <c r="F9" s="417"/>
      <c r="G9" s="699"/>
      <c r="H9" s="417"/>
      <c r="I9" s="493" t="s">
        <v>1388</v>
      </c>
      <c r="J9" s="434"/>
      <c r="K9" s="417"/>
      <c r="L9" s="39"/>
    </row>
    <row r="10" spans="1:13" s="48" customFormat="1" ht="13.5" thickBot="1" x14ac:dyDescent="0.25">
      <c r="A10" s="463" t="s">
        <v>1392</v>
      </c>
      <c r="B10" s="456"/>
      <c r="C10" s="484">
        <f>SUM(C8:C9)</f>
        <v>6294032</v>
      </c>
      <c r="D10" s="484">
        <f t="shared" ref="D10:K10" si="1">SUM(D8:D9)</f>
        <v>0</v>
      </c>
      <c r="E10" s="484">
        <f t="shared" si="1"/>
        <v>29727</v>
      </c>
      <c r="F10" s="484">
        <f t="shared" si="1"/>
        <v>0</v>
      </c>
      <c r="G10" s="484">
        <f t="shared" si="1"/>
        <v>0</v>
      </c>
      <c r="H10" s="484">
        <f t="shared" si="1"/>
        <v>0</v>
      </c>
      <c r="I10" s="484">
        <f t="shared" si="1"/>
        <v>0</v>
      </c>
      <c r="J10" s="484">
        <f t="shared" si="1"/>
        <v>0</v>
      </c>
      <c r="K10" s="484">
        <f t="shared" si="1"/>
        <v>0</v>
      </c>
      <c r="L10" s="502"/>
    </row>
    <row r="11" spans="1:13" s="48" customFormat="1" ht="18" customHeight="1" thickTop="1" x14ac:dyDescent="0.2">
      <c r="A11" s="1925" t="s">
        <v>1396</v>
      </c>
      <c r="B11" s="1926"/>
      <c r="C11" s="1898"/>
      <c r="D11" s="1899"/>
      <c r="E11" s="1899"/>
      <c r="F11" s="1899"/>
      <c r="G11" s="1899"/>
      <c r="H11" s="1899"/>
      <c r="I11" s="1899"/>
      <c r="J11" s="1899"/>
      <c r="K11" s="1900"/>
      <c r="L11" s="502"/>
    </row>
    <row r="12" spans="1:13" x14ac:dyDescent="0.2">
      <c r="A12" s="733" t="s">
        <v>533</v>
      </c>
      <c r="B12" s="293">
        <v>1000</v>
      </c>
      <c r="C12" s="694">
        <f>'Expenditures 15-22'!K33</f>
        <v>1491293</v>
      </c>
      <c r="D12" s="497" t="s">
        <v>1388</v>
      </c>
      <c r="E12" s="432" t="s">
        <v>1388</v>
      </c>
      <c r="F12" s="432" t="s">
        <v>1388</v>
      </c>
      <c r="G12" s="694">
        <f>'Expenditures 15-22'!K223</f>
        <v>0</v>
      </c>
      <c r="H12" s="430"/>
      <c r="I12" s="432" t="s">
        <v>1388</v>
      </c>
      <c r="J12" s="432" t="s">
        <v>1388</v>
      </c>
      <c r="K12" s="430" t="s">
        <v>1388</v>
      </c>
      <c r="L12" s="39"/>
    </row>
    <row r="13" spans="1:13" x14ac:dyDescent="0.2">
      <c r="A13" s="733" t="s">
        <v>534</v>
      </c>
      <c r="B13" s="293">
        <v>2000</v>
      </c>
      <c r="C13" s="695">
        <f>'Expenditures 15-22'!K74</f>
        <v>2731148</v>
      </c>
      <c r="D13" s="695">
        <f>'Expenditures 15-22'!K129</f>
        <v>0</v>
      </c>
      <c r="E13" s="481" t="s">
        <v>1388</v>
      </c>
      <c r="F13" s="695">
        <f>'Expenditures 15-22'!K178</f>
        <v>0</v>
      </c>
      <c r="G13" s="695">
        <f>'Expenditures 15-22'!K273</f>
        <v>0</v>
      </c>
      <c r="H13" s="695">
        <f>'Expenditures 15-22'!K296</f>
        <v>0</v>
      </c>
      <c r="I13" s="432" t="s">
        <v>1388</v>
      </c>
      <c r="J13" s="748">
        <f>'Expenditures 15-22'!K323</f>
        <v>0</v>
      </c>
      <c r="K13" s="700">
        <f>'Expenditures 15-22'!K341</f>
        <v>0</v>
      </c>
      <c r="L13" s="39"/>
    </row>
    <row r="14" spans="1:13" x14ac:dyDescent="0.2">
      <c r="A14" s="733" t="s">
        <v>526</v>
      </c>
      <c r="B14" s="293">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3">
        <v>4000</v>
      </c>
      <c r="C15" s="695">
        <f>'Expenditures 15-22'!K102</f>
        <v>1849281</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36129</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6071722</v>
      </c>
      <c r="D17" s="484">
        <f t="shared" si="2"/>
        <v>0</v>
      </c>
      <c r="E17" s="484">
        <f t="shared" si="2"/>
        <v>36129</v>
      </c>
      <c r="F17" s="484">
        <f t="shared" si="2"/>
        <v>0</v>
      </c>
      <c r="G17" s="484">
        <f t="shared" si="2"/>
        <v>0</v>
      </c>
      <c r="H17" s="484">
        <f t="shared" si="2"/>
        <v>0</v>
      </c>
      <c r="I17" s="432"/>
      <c r="J17" s="484">
        <f>SUM(J12:J16)</f>
        <v>0</v>
      </c>
      <c r="K17" s="484">
        <f>SUM(K12:K16)</f>
        <v>0</v>
      </c>
      <c r="L17" s="39"/>
    </row>
    <row r="18" spans="1:12" ht="15" customHeight="1" thickTop="1" x14ac:dyDescent="0.2">
      <c r="A18" s="1019" t="s">
        <v>1320</v>
      </c>
      <c r="B18" s="258">
        <v>4180</v>
      </c>
      <c r="C18" s="694">
        <f t="shared" ref="C18:H18" si="3">C9</f>
        <v>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6071722</v>
      </c>
      <c r="D19" s="484">
        <f t="shared" si="4"/>
        <v>0</v>
      </c>
      <c r="E19" s="484">
        <f t="shared" si="4"/>
        <v>36129</v>
      </c>
      <c r="F19" s="484">
        <f t="shared" si="4"/>
        <v>0</v>
      </c>
      <c r="G19" s="484">
        <f t="shared" si="4"/>
        <v>0</v>
      </c>
      <c r="H19" s="484">
        <f t="shared" si="4"/>
        <v>0</v>
      </c>
      <c r="I19" s="432"/>
      <c r="J19" s="484">
        <f>SUM(J17:J18)</f>
        <v>0</v>
      </c>
      <c r="K19" s="484">
        <f>SUM(K17:K18)</f>
        <v>0</v>
      </c>
      <c r="L19" s="39"/>
    </row>
    <row r="20" spans="1:12" ht="27" thickTop="1" thickBot="1" x14ac:dyDescent="0.25">
      <c r="A20" s="457" t="s">
        <v>1321</v>
      </c>
      <c r="B20" s="458"/>
      <c r="C20" s="1017">
        <f>C8-C17</f>
        <v>222310</v>
      </c>
      <c r="D20" s="1017">
        <f t="shared" ref="D20:K20" si="5">D8-D17</f>
        <v>0</v>
      </c>
      <c r="E20" s="1017">
        <f t="shared" si="5"/>
        <v>-6402</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696</v>
      </c>
      <c r="B21" s="1928"/>
      <c r="C21" s="1898"/>
      <c r="D21" s="1899"/>
      <c r="E21" s="1899"/>
      <c r="F21" s="1899"/>
      <c r="G21" s="1899"/>
      <c r="H21" s="1899"/>
      <c r="I21" s="1899"/>
      <c r="J21" s="1899"/>
      <c r="K21" s="1900"/>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0</v>
      </c>
      <c r="J47" s="506"/>
      <c r="K47" s="506"/>
      <c r="L47" s="712"/>
    </row>
    <row r="48" spans="1:12" s="703" customFormat="1" ht="14.25" x14ac:dyDescent="0.2">
      <c r="A48" s="1023" t="s">
        <v>1741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1400</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403" t="s">
        <v>698</v>
      </c>
      <c r="B78" s="2404"/>
      <c r="C78" s="442">
        <f t="shared" ref="C78:K78" si="9">C20+C77</f>
        <v>222310</v>
      </c>
      <c r="D78" s="442">
        <f t="shared" si="9"/>
        <v>0</v>
      </c>
      <c r="E78" s="442">
        <f t="shared" si="9"/>
        <v>-6402</v>
      </c>
      <c r="F78" s="442">
        <f t="shared" si="9"/>
        <v>0</v>
      </c>
      <c r="G78" s="442">
        <f t="shared" si="9"/>
        <v>0</v>
      </c>
      <c r="H78" s="442">
        <f t="shared" si="9"/>
        <v>0</v>
      </c>
      <c r="I78" s="442">
        <f t="shared" si="9"/>
        <v>0</v>
      </c>
      <c r="J78" s="442">
        <f t="shared" si="9"/>
        <v>0</v>
      </c>
      <c r="K78" s="442">
        <f t="shared" si="9"/>
        <v>0</v>
      </c>
      <c r="L78" s="504"/>
    </row>
    <row r="79" spans="1:12" ht="13.5" thickTop="1" x14ac:dyDescent="0.2">
      <c r="A79" s="819" t="s">
        <v>1923</v>
      </c>
      <c r="B79" s="459"/>
      <c r="C79" s="434">
        <v>1576100</v>
      </c>
      <c r="D79" s="702"/>
      <c r="E79" s="702">
        <v>10549</v>
      </c>
      <c r="F79" s="702"/>
      <c r="G79" s="702"/>
      <c r="H79" s="702"/>
      <c r="I79" s="702"/>
      <c r="J79" s="702"/>
      <c r="K79" s="702"/>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1924</v>
      </c>
      <c r="B81" s="456"/>
      <c r="C81" s="484">
        <f>(SUM(C78:C80))</f>
        <v>1798410</v>
      </c>
      <c r="D81" s="484">
        <f>SUM(D78:D80)</f>
        <v>0</v>
      </c>
      <c r="E81" s="484">
        <f t="shared" ref="E81:K81" si="10">SUM(E78:E80)</f>
        <v>4147</v>
      </c>
      <c r="F81" s="484">
        <f t="shared" si="10"/>
        <v>0</v>
      </c>
      <c r="G81" s="484">
        <f t="shared" si="10"/>
        <v>0</v>
      </c>
      <c r="H81" s="484">
        <f t="shared" si="10"/>
        <v>0</v>
      </c>
      <c r="I81" s="484">
        <f t="shared" si="10"/>
        <v>0</v>
      </c>
      <c r="J81" s="484">
        <f t="shared" si="10"/>
        <v>0</v>
      </c>
      <c r="K81" s="484">
        <f t="shared" si="10"/>
        <v>0</v>
      </c>
      <c r="L81" s="39"/>
    </row>
    <row r="82" spans="1:12" ht="0.75" customHeight="1" thickTop="1" thickBot="1" x14ac:dyDescent="0.25">
      <c r="A82" s="631" t="s">
        <v>404</v>
      </c>
      <c r="B82" s="629"/>
      <c r="C82" s="1135">
        <f>(C81-C79)</f>
        <v>222310</v>
      </c>
      <c r="D82" s="1135">
        <f t="shared" ref="D82:K82" si="11">(D81-D79)</f>
        <v>0</v>
      </c>
      <c r="E82" s="1135">
        <f t="shared" si="11"/>
        <v>-6402</v>
      </c>
      <c r="F82" s="1135">
        <f t="shared" si="11"/>
        <v>0</v>
      </c>
      <c r="G82" s="1135">
        <f t="shared" si="11"/>
        <v>0</v>
      </c>
      <c r="H82" s="1135">
        <f t="shared" si="11"/>
        <v>0</v>
      </c>
      <c r="I82" s="1135">
        <f t="shared" si="11"/>
        <v>0</v>
      </c>
      <c r="J82" s="1135">
        <f t="shared" si="11"/>
        <v>0</v>
      </c>
      <c r="K82" s="1135">
        <f t="shared" si="11"/>
        <v>0</v>
      </c>
    </row>
    <row r="83" spans="1:12" ht="14.25" hidden="1" thickTop="1" thickBot="1" x14ac:dyDescent="0.25">
      <c r="A83" s="728" t="s">
        <v>405</v>
      </c>
      <c r="B83" s="630"/>
      <c r="C83" s="1136">
        <f>C82/C81</f>
        <v>0.12361474858347095</v>
      </c>
      <c r="D83" s="1136" t="e">
        <f t="shared" ref="D83:K83" si="12">D82/D81</f>
        <v>#DIV/0!</v>
      </c>
      <c r="E83" s="1136">
        <f t="shared" si="12"/>
        <v>-1.5437665782493368</v>
      </c>
      <c r="F83" s="1136" t="e">
        <f t="shared" si="12"/>
        <v>#DIV/0!</v>
      </c>
      <c r="G83" s="1136" t="e">
        <f t="shared" si="12"/>
        <v>#DIV/0!</v>
      </c>
      <c r="H83" s="1136" t="e">
        <f t="shared" si="12"/>
        <v>#DIV/0!</v>
      </c>
      <c r="I83" s="1136" t="e">
        <f t="shared" si="12"/>
        <v>#DIV/0!</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F28" sqref="AF28"/>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405" t="s">
        <v>1963</v>
      </c>
      <c r="B1" s="76"/>
      <c r="C1" s="57" t="s">
        <v>502</v>
      </c>
      <c r="D1" s="57" t="s">
        <v>503</v>
      </c>
      <c r="E1" s="57" t="s">
        <v>504</v>
      </c>
      <c r="F1" s="57" t="s">
        <v>505</v>
      </c>
      <c r="G1" s="57" t="s">
        <v>506</v>
      </c>
      <c r="H1" s="57" t="s">
        <v>507</v>
      </c>
      <c r="I1" s="57" t="s">
        <v>508</v>
      </c>
      <c r="J1" s="57" t="s">
        <v>509</v>
      </c>
      <c r="K1" s="57" t="s">
        <v>873</v>
      </c>
    </row>
    <row r="2" spans="1:12" ht="36" x14ac:dyDescent="0.2">
      <c r="A2" s="2406"/>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443</v>
      </c>
      <c r="B4" s="1879">
        <v>1100</v>
      </c>
      <c r="C4" s="500"/>
      <c r="D4" s="500"/>
      <c r="E4" s="500"/>
      <c r="F4" s="555"/>
      <c r="G4" s="556"/>
      <c r="H4" s="557"/>
      <c r="I4" s="557"/>
      <c r="J4" s="557"/>
      <c r="K4" s="557"/>
    </row>
    <row r="5" spans="1:12" ht="14.25" x14ac:dyDescent="0.2">
      <c r="A5" s="911" t="s">
        <v>943</v>
      </c>
      <c r="B5" s="479"/>
      <c r="C5" s="417"/>
      <c r="D5" s="417"/>
      <c r="E5" s="411"/>
      <c r="F5" s="805"/>
      <c r="G5" s="411"/>
      <c r="H5" s="411"/>
      <c r="I5" s="411"/>
      <c r="J5" s="435"/>
      <c r="K5" s="411"/>
    </row>
    <row r="6" spans="1:12" ht="14.25" x14ac:dyDescent="0.2">
      <c r="A6" s="912" t="s">
        <v>480</v>
      </c>
      <c r="B6" s="40">
        <v>1130</v>
      </c>
      <c r="C6" s="411"/>
      <c r="D6" s="411"/>
      <c r="E6" s="480"/>
      <c r="F6" s="480"/>
      <c r="G6" s="432"/>
      <c r="H6" s="432"/>
      <c r="I6" s="432"/>
      <c r="J6" s="432"/>
      <c r="K6" s="432"/>
    </row>
    <row r="7" spans="1:12" x14ac:dyDescent="0.2">
      <c r="A7" s="912" t="s">
        <v>117</v>
      </c>
      <c r="B7" s="259">
        <v>1140</v>
      </c>
      <c r="C7" s="411"/>
      <c r="D7" s="411"/>
      <c r="E7" s="432"/>
      <c r="F7" s="435"/>
      <c r="G7" s="435"/>
      <c r="H7" s="435"/>
      <c r="I7" s="432"/>
      <c r="J7" s="432"/>
      <c r="K7" s="432"/>
    </row>
    <row r="8" spans="1:12" x14ac:dyDescent="0.2">
      <c r="A8" s="912" t="s">
        <v>481</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x14ac:dyDescent="0.2">
      <c r="A13" s="734" t="s">
        <v>528</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59">
        <v>1230</v>
      </c>
      <c r="C16" s="482"/>
      <c r="D16" s="411"/>
      <c r="E16" s="411"/>
      <c r="F16" s="411"/>
      <c r="G16" s="411"/>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529</v>
      </c>
      <c r="B19" s="1870">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v>1368035</v>
      </c>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1368035</v>
      </c>
      <c r="D40" s="432"/>
      <c r="E40" s="432"/>
      <c r="F40" s="432"/>
      <c r="G40" s="432"/>
      <c r="H40" s="432"/>
      <c r="I40" s="432"/>
      <c r="J40" s="432"/>
      <c r="K40" s="432"/>
    </row>
    <row r="41" spans="1:11" ht="18" customHeight="1" thickTop="1" x14ac:dyDescent="0.2">
      <c r="A41" s="734" t="s">
        <v>312</v>
      </c>
      <c r="B41" s="1870">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0</v>
      </c>
      <c r="G63" s="432"/>
      <c r="H63" s="432"/>
      <c r="I63" s="432"/>
      <c r="J63" s="432"/>
      <c r="K63" s="432"/>
    </row>
    <row r="64" spans="1:11" ht="18" customHeight="1" thickTop="1" x14ac:dyDescent="0.2">
      <c r="A64" s="734" t="s">
        <v>531</v>
      </c>
      <c r="B64" s="1870">
        <v>1500</v>
      </c>
      <c r="C64" s="432"/>
      <c r="D64" s="432"/>
      <c r="E64" s="432"/>
      <c r="F64" s="432"/>
      <c r="G64" s="432"/>
      <c r="H64" s="432"/>
      <c r="I64" s="432"/>
      <c r="J64" s="432"/>
      <c r="K64" s="432"/>
    </row>
    <row r="65" spans="1:11" ht="12.75" customHeight="1" x14ac:dyDescent="0.2">
      <c r="A65" s="912" t="s">
        <v>644</v>
      </c>
      <c r="B65" s="40">
        <v>1510</v>
      </c>
      <c r="C65" s="411">
        <v>2244</v>
      </c>
      <c r="D65" s="411"/>
      <c r="E65" s="411"/>
      <c r="F65" s="435"/>
      <c r="G65" s="411"/>
      <c r="H65" s="411"/>
      <c r="I65" s="411"/>
      <c r="J65" s="435"/>
      <c r="K65" s="411"/>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2244</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532</v>
      </c>
      <c r="B68" s="1871">
        <v>1600</v>
      </c>
      <c r="C68" s="485"/>
      <c r="D68" s="432"/>
      <c r="E68" s="432"/>
      <c r="F68" s="432"/>
      <c r="G68" s="432"/>
      <c r="H68" s="432"/>
      <c r="I68" s="432"/>
      <c r="J68" s="432"/>
      <c r="K68" s="432"/>
    </row>
    <row r="69" spans="1:11" ht="12.75" customHeight="1" x14ac:dyDescent="0.2">
      <c r="A69" s="912" t="s">
        <v>769</v>
      </c>
      <c r="B69" s="40">
        <v>1611</v>
      </c>
      <c r="C69" s="411"/>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0</v>
      </c>
      <c r="D75" s="432"/>
      <c r="E75" s="432"/>
      <c r="F75" s="432"/>
      <c r="G75" s="432"/>
      <c r="H75" s="432"/>
      <c r="I75" s="432"/>
      <c r="J75" s="432"/>
      <c r="K75" s="432"/>
    </row>
    <row r="76" spans="1:11" ht="18" customHeight="1" thickTop="1" x14ac:dyDescent="0.2">
      <c r="A76" s="734" t="s">
        <v>1047</v>
      </c>
      <c r="B76" s="1871">
        <v>1700</v>
      </c>
      <c r="C76" s="485"/>
      <c r="D76" s="432"/>
      <c r="E76" s="432"/>
      <c r="F76" s="432"/>
      <c r="G76" s="432"/>
      <c r="H76" s="432"/>
      <c r="I76" s="432"/>
      <c r="J76" s="432"/>
      <c r="K76" s="432"/>
    </row>
    <row r="77" spans="1:11" ht="12.75" customHeight="1" x14ac:dyDescent="0.2">
      <c r="A77" s="912" t="s">
        <v>646</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649</v>
      </c>
      <c r="B84" s="40">
        <v>1811</v>
      </c>
      <c r="C84" s="411"/>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1354</v>
      </c>
      <c r="B94" s="1871">
        <v>1900</v>
      </c>
      <c r="C94" s="485"/>
      <c r="D94" s="430"/>
      <c r="E94" s="432"/>
      <c r="F94" s="432"/>
      <c r="G94" s="432"/>
      <c r="H94" s="432"/>
      <c r="I94" s="432"/>
      <c r="J94" s="432"/>
      <c r="K94" s="432"/>
    </row>
    <row r="95" spans="1:11" ht="12.75" customHeight="1" x14ac:dyDescent="0.2">
      <c r="A95" s="912" t="s">
        <v>1252</v>
      </c>
      <c r="B95" s="40">
        <v>1910</v>
      </c>
      <c r="C95" s="411"/>
      <c r="D95" s="482"/>
      <c r="E95" s="430"/>
      <c r="F95" s="430"/>
      <c r="G95" s="430"/>
      <c r="H95" s="430"/>
      <c r="I95" s="430"/>
      <c r="J95" s="430"/>
      <c r="K95" s="430"/>
    </row>
    <row r="96" spans="1:11" ht="12.75" customHeight="1" x14ac:dyDescent="0.2">
      <c r="A96" s="912" t="s">
        <v>455</v>
      </c>
      <c r="B96" s="40">
        <v>1920</v>
      </c>
      <c r="C96" s="482">
        <v>6410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1948990</v>
      </c>
      <c r="D98" s="411"/>
      <c r="E98" s="489"/>
      <c r="F98" s="411"/>
      <c r="G98" s="489"/>
      <c r="H98" s="489"/>
      <c r="I98" s="697"/>
      <c r="J98" s="489"/>
      <c r="K98" s="489"/>
    </row>
    <row r="99" spans="1:12" ht="12.75" customHeight="1" x14ac:dyDescent="0.2">
      <c r="A99" s="912" t="s">
        <v>980</v>
      </c>
      <c r="B99" s="40">
        <v>1950</v>
      </c>
      <c r="C99" s="490">
        <v>4680</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v>29727</v>
      </c>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c r="D106" s="490"/>
      <c r="E106" s="435"/>
      <c r="F106" s="435"/>
      <c r="G106" s="435"/>
      <c r="H106" s="435"/>
      <c r="I106" s="430"/>
      <c r="J106" s="435"/>
      <c r="K106" s="435"/>
    </row>
    <row r="107" spans="1:12" ht="12.75" customHeight="1" x14ac:dyDescent="0.2">
      <c r="A107" s="912" t="s">
        <v>82</v>
      </c>
      <c r="B107" s="40">
        <v>1999</v>
      </c>
      <c r="C107" s="482">
        <v>40271</v>
      </c>
      <c r="D107" s="411"/>
      <c r="E107" s="411"/>
      <c r="F107" s="411"/>
      <c r="G107" s="411"/>
      <c r="H107" s="411"/>
      <c r="I107" s="411"/>
      <c r="J107" s="435"/>
      <c r="K107" s="411"/>
    </row>
    <row r="108" spans="1:12" ht="12.75" customHeight="1" thickBot="1" x14ac:dyDescent="0.25">
      <c r="A108" s="463" t="s">
        <v>575</v>
      </c>
      <c r="B108" s="737"/>
      <c r="C108" s="483">
        <f>SUM(C95:C107)</f>
        <v>2000351</v>
      </c>
      <c r="D108" s="483">
        <f t="shared" ref="D108:K108" si="3">SUM(D95:D107)</f>
        <v>0</v>
      </c>
      <c r="E108" s="483">
        <f t="shared" si="3"/>
        <v>29727</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3370630</v>
      </c>
      <c r="D109" s="492">
        <f t="shared" si="4"/>
        <v>0</v>
      </c>
      <c r="E109" s="492">
        <f t="shared" si="4"/>
        <v>29727</v>
      </c>
      <c r="F109" s="492">
        <f t="shared" si="4"/>
        <v>0</v>
      </c>
      <c r="G109" s="492">
        <f t="shared" si="4"/>
        <v>0</v>
      </c>
      <c r="H109" s="492">
        <f t="shared" si="4"/>
        <v>0</v>
      </c>
      <c r="I109" s="492">
        <f t="shared" si="4"/>
        <v>0</v>
      </c>
      <c r="J109" s="492">
        <f t="shared" si="4"/>
        <v>0</v>
      </c>
      <c r="K109" s="442">
        <f t="shared" si="4"/>
        <v>0</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5" t="s">
        <v>1954</v>
      </c>
      <c r="B116" s="1873"/>
      <c r="C116" s="494"/>
      <c r="D116" s="430"/>
      <c r="E116" s="491"/>
      <c r="F116" s="430"/>
      <c r="G116" s="430"/>
      <c r="H116" s="491"/>
      <c r="I116" s="432"/>
      <c r="J116" s="430"/>
      <c r="K116" s="430"/>
    </row>
    <row r="117" spans="1:11" ht="12.75" customHeight="1" x14ac:dyDescent="0.2">
      <c r="A117" s="476" t="s">
        <v>1755</v>
      </c>
      <c r="B117" s="261">
        <v>3001</v>
      </c>
      <c r="C117" s="488"/>
      <c r="D117" s="417"/>
      <c r="E117" s="411"/>
      <c r="F117" s="417"/>
      <c r="G117" s="417"/>
      <c r="H117" s="411"/>
      <c r="I117" s="432"/>
      <c r="J117" s="435"/>
      <c r="K117" s="411"/>
    </row>
    <row r="118" spans="1:11" ht="12.75" customHeight="1" x14ac:dyDescent="0.2">
      <c r="A118" s="476" t="s">
        <v>1756</v>
      </c>
      <c r="B118" s="261">
        <v>3002</v>
      </c>
      <c r="C118" s="482"/>
      <c r="D118" s="411"/>
      <c r="E118" s="411"/>
      <c r="F118" s="411"/>
      <c r="G118" s="411"/>
      <c r="H118" s="411"/>
      <c r="I118" s="432"/>
      <c r="J118" s="435"/>
      <c r="K118" s="411"/>
    </row>
    <row r="119" spans="1:11" ht="12.75" customHeight="1" x14ac:dyDescent="0.2">
      <c r="A119" s="476" t="s">
        <v>1757</v>
      </c>
      <c r="B119" s="261">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1953</v>
      </c>
      <c r="B122" s="1872"/>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c r="D124" s="491"/>
      <c r="E124" s="432"/>
      <c r="F124" s="805"/>
      <c r="G124" s="432"/>
      <c r="H124" s="432"/>
      <c r="I124" s="432"/>
      <c r="J124" s="432"/>
      <c r="K124" s="432"/>
    </row>
    <row r="125" spans="1:11" ht="12.75" customHeight="1" x14ac:dyDescent="0.2">
      <c r="A125" s="912" t="s">
        <v>1832</v>
      </c>
      <c r="B125" s="261">
        <v>3105</v>
      </c>
      <c r="C125" s="411"/>
      <c r="D125" s="491"/>
      <c r="E125" s="432"/>
      <c r="F125" s="411"/>
      <c r="G125" s="432"/>
      <c r="H125" s="432"/>
      <c r="I125" s="432"/>
      <c r="J125" s="432"/>
      <c r="K125" s="432"/>
    </row>
    <row r="126" spans="1:11" ht="12.75" customHeight="1" x14ac:dyDescent="0.2">
      <c r="A126" s="912" t="s">
        <v>1033</v>
      </c>
      <c r="B126" s="261">
        <v>3110</v>
      </c>
      <c r="C126" s="482">
        <v>715951</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1833</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715951</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1834</v>
      </c>
      <c r="B151" s="261">
        <v>3500</v>
      </c>
      <c r="C151" s="482"/>
      <c r="D151" s="411"/>
      <c r="E151" s="491"/>
      <c r="F151" s="411"/>
      <c r="G151" s="435"/>
      <c r="H151" s="432"/>
      <c r="I151" s="432"/>
      <c r="J151" s="432"/>
      <c r="K151" s="432"/>
    </row>
    <row r="152" spans="1:11" ht="12.75" customHeight="1" x14ac:dyDescent="0.2">
      <c r="A152" s="912" t="s">
        <v>1245</v>
      </c>
      <c r="B152" s="261">
        <v>3510</v>
      </c>
      <c r="C152" s="482"/>
      <c r="D152" s="411"/>
      <c r="E152" s="491"/>
      <c r="F152" s="411"/>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0</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1835</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407" t="s">
        <v>464</v>
      </c>
      <c r="B172" s="2408"/>
      <c r="C172" s="923">
        <f t="shared" ref="C172:K172" si="6">SUM(C131,C140,C144,C145:C149,C154,C155:C170,C171)</f>
        <v>715951</v>
      </c>
      <c r="D172" s="923">
        <f t="shared" si="6"/>
        <v>0</v>
      </c>
      <c r="E172" s="923">
        <f t="shared" si="6"/>
        <v>0</v>
      </c>
      <c r="F172" s="923">
        <f t="shared" si="6"/>
        <v>0</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715951</v>
      </c>
      <c r="D173" s="492">
        <f>SUM(D121,D172)</f>
        <v>0</v>
      </c>
      <c r="E173" s="492">
        <f>SUM(E121,E172)</f>
        <v>0</v>
      </c>
      <c r="F173" s="492">
        <f t="shared" ref="F173:K173" si="7">SUM(F121,F172)</f>
        <v>0</v>
      </c>
      <c r="G173" s="492">
        <f t="shared" si="7"/>
        <v>0</v>
      </c>
      <c r="H173" s="492">
        <f t="shared" si="7"/>
        <v>0</v>
      </c>
      <c r="I173" s="492">
        <f t="shared" si="7"/>
        <v>0</v>
      </c>
      <c r="J173" s="492">
        <f t="shared" si="7"/>
        <v>0</v>
      </c>
      <c r="K173" s="442">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409" t="s">
        <v>1955</v>
      </c>
      <c r="B175" s="2410"/>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415" t="s">
        <v>919</v>
      </c>
      <c r="B178" s="241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413" t="s">
        <v>1956</v>
      </c>
      <c r="B179" s="2414"/>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415" t="s">
        <v>920</v>
      </c>
      <c r="B184" s="241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413" t="s">
        <v>1957</v>
      </c>
      <c r="B185" s="2414"/>
      <c r="C185" s="499"/>
      <c r="D185" s="433"/>
      <c r="E185" s="493"/>
      <c r="F185" s="433"/>
      <c r="G185" s="433"/>
      <c r="H185" s="432"/>
      <c r="I185" s="432"/>
      <c r="J185" s="432"/>
      <c r="K185" s="432"/>
    </row>
    <row r="186" spans="1:11" ht="15" customHeight="1" x14ac:dyDescent="0.2">
      <c r="A186" s="928" t="s">
        <v>1836</v>
      </c>
      <c r="B186" s="742"/>
      <c r="C186" s="494"/>
      <c r="D186" s="430"/>
      <c r="E186" s="493"/>
      <c r="F186" s="430"/>
      <c r="G186" s="430"/>
      <c r="H186" s="432"/>
      <c r="I186" s="432"/>
      <c r="J186" s="432"/>
      <c r="K186" s="432"/>
    </row>
    <row r="187" spans="1:11" ht="12.75" customHeight="1" x14ac:dyDescent="0.2">
      <c r="A187" s="912" t="s">
        <v>1837</v>
      </c>
      <c r="B187" s="40">
        <v>4100</v>
      </c>
      <c r="C187" s="488"/>
      <c r="D187" s="417"/>
      <c r="E187" s="491"/>
      <c r="F187" s="417"/>
      <c r="G187" s="417"/>
      <c r="H187" s="432"/>
      <c r="I187" s="432"/>
      <c r="J187" s="432"/>
      <c r="K187" s="432"/>
    </row>
    <row r="188" spans="1:11" ht="12.75" customHeight="1" x14ac:dyDescent="0.2">
      <c r="A188" s="912" t="s">
        <v>1838</v>
      </c>
      <c r="B188" s="40">
        <v>4105</v>
      </c>
      <c r="C188" s="482"/>
      <c r="D188" s="411"/>
      <c r="E188" s="491"/>
      <c r="F188" s="411"/>
      <c r="G188" s="411"/>
      <c r="H188" s="432"/>
      <c r="I188" s="432"/>
      <c r="J188" s="432"/>
      <c r="K188" s="432"/>
    </row>
    <row r="189" spans="1:11" ht="12.75" customHeight="1" x14ac:dyDescent="0.2">
      <c r="A189" s="912" t="s">
        <v>1839</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1840</v>
      </c>
      <c r="B193" s="40">
        <v>4200</v>
      </c>
      <c r="C193" s="435"/>
      <c r="D193" s="432"/>
      <c r="E193" s="491"/>
      <c r="F193" s="485"/>
      <c r="G193" s="511"/>
      <c r="H193" s="432"/>
      <c r="I193" s="432"/>
      <c r="J193" s="432"/>
      <c r="K193" s="432"/>
    </row>
    <row r="194" spans="1:11" ht="12.75" customHeight="1" x14ac:dyDescent="0.2">
      <c r="A194" s="912" t="s">
        <v>1246</v>
      </c>
      <c r="B194" s="40">
        <v>4210</v>
      </c>
      <c r="C194" s="411"/>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c r="D196" s="432"/>
      <c r="E196" s="491"/>
      <c r="F196" s="432"/>
      <c r="G196" s="511"/>
      <c r="H196" s="432"/>
      <c r="I196" s="432"/>
      <c r="J196" s="432"/>
      <c r="K196" s="432"/>
    </row>
    <row r="197" spans="1:11" ht="12.75" customHeight="1" x14ac:dyDescent="0.2">
      <c r="A197" s="912" t="s">
        <v>1841</v>
      </c>
      <c r="B197" s="40">
        <v>4225</v>
      </c>
      <c r="C197" s="482"/>
      <c r="D197" s="432"/>
      <c r="E197" s="491"/>
      <c r="F197" s="432"/>
      <c r="G197" s="511"/>
      <c r="H197" s="432"/>
      <c r="I197" s="432"/>
      <c r="J197" s="432"/>
      <c r="K197" s="432"/>
    </row>
    <row r="198" spans="1:11" ht="12.75" customHeight="1" x14ac:dyDescent="0.2">
      <c r="A198" s="912" t="s">
        <v>1842</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0</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1843</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37578</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1844</v>
      </c>
      <c r="B220" s="158">
        <v>4620</v>
      </c>
      <c r="C220" s="482">
        <v>1953936</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1991514</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1845</v>
      </c>
      <c r="B258" s="743">
        <v>4880</v>
      </c>
      <c r="C258" s="490"/>
      <c r="D258" s="435"/>
      <c r="E258" s="435"/>
      <c r="F258" s="435"/>
      <c r="G258" s="435"/>
      <c r="H258" s="435"/>
      <c r="I258" s="432"/>
      <c r="J258" s="435"/>
      <c r="K258" s="435"/>
    </row>
    <row r="259" spans="1:11" ht="12.75" customHeight="1" thickBot="1" x14ac:dyDescent="0.25">
      <c r="A259" s="1882" t="s">
        <v>891</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1788</v>
      </c>
      <c r="B260" s="1881">
        <v>4901</v>
      </c>
      <c r="C260" s="1790"/>
      <c r="D260" s="481"/>
      <c r="E260" s="432"/>
      <c r="F260" s="432"/>
      <c r="G260" s="432"/>
      <c r="H260" s="432"/>
      <c r="I260" s="432"/>
      <c r="J260" s="432"/>
      <c r="K260" s="432"/>
    </row>
    <row r="261" spans="1:11" ht="12.75" customHeight="1" thickTop="1" thickBot="1" x14ac:dyDescent="0.25">
      <c r="A261" s="1784" t="s">
        <v>1860</v>
      </c>
      <c r="B261" s="1785">
        <v>4902</v>
      </c>
      <c r="C261" s="1783"/>
      <c r="D261" s="1758"/>
      <c r="E261" s="481"/>
      <c r="F261" s="1758"/>
      <c r="G261" s="1758"/>
      <c r="H261" s="481"/>
      <c r="I261" s="432"/>
      <c r="J261" s="481"/>
      <c r="K261" s="481"/>
    </row>
    <row r="262" spans="1:11" ht="12.75" customHeight="1" thickTop="1" thickBot="1" x14ac:dyDescent="0.25">
      <c r="A262" s="911" t="s">
        <v>1281</v>
      </c>
      <c r="B262" s="42">
        <v>4904</v>
      </c>
      <c r="C262" s="1719"/>
      <c r="D262" s="1783"/>
      <c r="E262" s="481"/>
      <c r="F262" s="485"/>
      <c r="G262" s="1783"/>
      <c r="H262" s="481"/>
      <c r="I262" s="432"/>
      <c r="J262" s="432"/>
      <c r="K262" s="432"/>
    </row>
    <row r="263" spans="1:11" ht="12.75" customHeight="1" thickTop="1" thickBot="1" x14ac:dyDescent="0.25">
      <c r="A263" s="912" t="s">
        <v>1846</v>
      </c>
      <c r="B263" s="40">
        <v>4905</v>
      </c>
      <c r="C263" s="422"/>
      <c r="D263" s="432"/>
      <c r="E263" s="432"/>
      <c r="F263" s="425"/>
      <c r="G263" s="422"/>
      <c r="H263" s="432"/>
      <c r="I263" s="432"/>
      <c r="J263" s="432"/>
      <c r="K263" s="432"/>
    </row>
    <row r="264" spans="1:11" ht="12.75" customHeight="1" thickTop="1" thickBot="1" x14ac:dyDescent="0.25">
      <c r="A264" s="912" t="s">
        <v>1847</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f>36237+29507</f>
        <v>65744</v>
      </c>
      <c r="D270" s="423"/>
      <c r="E270" s="432"/>
      <c r="F270" s="423"/>
      <c r="G270" s="423"/>
      <c r="H270" s="432"/>
      <c r="I270" s="432"/>
      <c r="J270" s="432"/>
      <c r="K270" s="432"/>
    </row>
    <row r="271" spans="1:11" ht="12.75" customHeight="1" thickTop="1" thickBot="1" x14ac:dyDescent="0.25">
      <c r="A271" s="912" t="s">
        <v>441</v>
      </c>
      <c r="B271" s="40">
        <v>4992</v>
      </c>
      <c r="C271" s="496">
        <f>153801-29507</f>
        <v>124294</v>
      </c>
      <c r="D271" s="423"/>
      <c r="E271" s="432"/>
      <c r="F271" s="423"/>
      <c r="G271" s="423"/>
      <c r="H271" s="432"/>
      <c r="I271" s="432"/>
      <c r="J271" s="432"/>
      <c r="K271" s="432"/>
    </row>
    <row r="272" spans="1:11" s="29" customFormat="1" ht="12.75" customHeight="1" thickTop="1" thickBot="1" x14ac:dyDescent="0.25">
      <c r="A272" s="915" t="s">
        <v>79</v>
      </c>
      <c r="B272" s="158">
        <v>4999</v>
      </c>
      <c r="C272" s="496">
        <v>25899</v>
      </c>
      <c r="D272" s="423"/>
      <c r="E272" s="432"/>
      <c r="F272" s="423"/>
      <c r="G272" s="423"/>
      <c r="H272" s="441"/>
      <c r="I272" s="432"/>
      <c r="J272" s="432"/>
      <c r="K272" s="441"/>
    </row>
    <row r="273" spans="1:11" ht="23.25" customHeight="1" thickTop="1" thickBot="1" x14ac:dyDescent="0.25">
      <c r="A273" s="2411" t="s">
        <v>1775</v>
      </c>
      <c r="B273" s="2412"/>
      <c r="C273" s="492">
        <f t="shared" ref="C273:H273" si="10">SUM(C191,C201,C211,C216,C224,C228,C229,C259:C272)</f>
        <v>2207451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2207451</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6294032</v>
      </c>
      <c r="D275" s="492">
        <f t="shared" si="12"/>
        <v>0</v>
      </c>
      <c r="E275" s="492">
        <f t="shared" si="12"/>
        <v>29727</v>
      </c>
      <c r="F275" s="492">
        <f t="shared" si="12"/>
        <v>0</v>
      </c>
      <c r="G275" s="492">
        <f t="shared" si="12"/>
        <v>0</v>
      </c>
      <c r="H275" s="492">
        <f t="shared" si="12"/>
        <v>0</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6" activePane="bottomLeft" state="frozen"/>
      <selection activeCell="AF28" sqref="AF28"/>
      <selection pane="bottomLeft" activeCell="L130" sqref="L130"/>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405" t="s">
        <v>1962</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417"/>
      <c r="B2" s="1911" t="s">
        <v>48</v>
      </c>
      <c r="C2" s="1912" t="s">
        <v>217</v>
      </c>
      <c r="D2" s="1913" t="s">
        <v>52</v>
      </c>
      <c r="E2" s="1913" t="s">
        <v>1305</v>
      </c>
      <c r="F2" s="1913" t="s">
        <v>1299</v>
      </c>
      <c r="G2" s="1912" t="s">
        <v>1300</v>
      </c>
      <c r="H2" s="1912" t="s">
        <v>1301</v>
      </c>
      <c r="I2" s="1913" t="s">
        <v>329</v>
      </c>
      <c r="J2" s="1913" t="s">
        <v>330</v>
      </c>
      <c r="K2" s="1912" t="s">
        <v>163</v>
      </c>
      <c r="L2" s="1912" t="s">
        <v>31</v>
      </c>
      <c r="M2" s="903"/>
      <c r="N2" s="903"/>
    </row>
    <row r="3" spans="1:14" s="16" customFormat="1" ht="30" customHeight="1" x14ac:dyDescent="0.2">
      <c r="A3" s="2421" t="s">
        <v>336</v>
      </c>
      <c r="B3" s="2422"/>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8"/>
      <c r="J4" s="1915"/>
      <c r="K4" s="1916"/>
      <c r="L4" s="1915"/>
      <c r="M4" s="904"/>
      <c r="N4" s="904"/>
    </row>
    <row r="5" spans="1:14" x14ac:dyDescent="0.2">
      <c r="A5" s="1812" t="s">
        <v>1135</v>
      </c>
      <c r="B5" s="266">
        <v>1100</v>
      </c>
      <c r="C5" s="411"/>
      <c r="D5" s="411"/>
      <c r="E5" s="411"/>
      <c r="F5" s="411"/>
      <c r="G5" s="411"/>
      <c r="H5" s="411"/>
      <c r="I5" s="435"/>
      <c r="J5" s="435"/>
      <c r="K5" s="413">
        <f>SUM(C5:J5)</f>
        <v>0</v>
      </c>
      <c r="L5" s="411"/>
    </row>
    <row r="6" spans="1:14" x14ac:dyDescent="0.2">
      <c r="A6" s="1812" t="s">
        <v>1806</v>
      </c>
      <c r="B6" s="266" t="s">
        <v>1804</v>
      </c>
      <c r="C6" s="506"/>
      <c r="D6" s="506"/>
      <c r="E6" s="411"/>
      <c r="F6" s="506"/>
      <c r="G6" s="506"/>
      <c r="H6" s="506"/>
      <c r="I6" s="506"/>
      <c r="J6" s="506"/>
      <c r="K6" s="413">
        <f>SUM(C6,E6)</f>
        <v>0</v>
      </c>
      <c r="L6" s="411"/>
    </row>
    <row r="7" spans="1:14" x14ac:dyDescent="0.2">
      <c r="A7" s="1812" t="s">
        <v>171</v>
      </c>
      <c r="B7" s="266" t="s">
        <v>1141</v>
      </c>
      <c r="C7" s="435"/>
      <c r="D7" s="435"/>
      <c r="E7" s="435"/>
      <c r="F7" s="435"/>
      <c r="G7" s="435"/>
      <c r="H7" s="435"/>
      <c r="I7" s="435"/>
      <c r="J7" s="435"/>
      <c r="K7" s="413">
        <f t="shared" ref="K7:K32" si="0">SUM(C7:J7)</f>
        <v>0</v>
      </c>
      <c r="L7" s="411"/>
    </row>
    <row r="8" spans="1:14" x14ac:dyDescent="0.2">
      <c r="A8" s="1812" t="s">
        <v>172</v>
      </c>
      <c r="B8" s="266">
        <v>1200</v>
      </c>
      <c r="C8" s="411">
        <v>1013197</v>
      </c>
      <c r="D8" s="411">
        <v>315550</v>
      </c>
      <c r="E8" s="411">
        <v>46342</v>
      </c>
      <c r="F8" s="411">
        <v>13098</v>
      </c>
      <c r="G8" s="411"/>
      <c r="H8" s="411"/>
      <c r="I8" s="435">
        <v>40</v>
      </c>
      <c r="J8" s="435"/>
      <c r="K8" s="413">
        <f t="shared" si="0"/>
        <v>1388227</v>
      </c>
      <c r="L8" s="411">
        <v>1403067</v>
      </c>
    </row>
    <row r="9" spans="1:14" x14ac:dyDescent="0.2">
      <c r="A9" s="1812" t="s">
        <v>836</v>
      </c>
      <c r="B9" s="266" t="s">
        <v>1142</v>
      </c>
      <c r="C9" s="435"/>
      <c r="D9" s="435"/>
      <c r="E9" s="435"/>
      <c r="F9" s="435"/>
      <c r="G9" s="435"/>
      <c r="H9" s="435"/>
      <c r="I9" s="435"/>
      <c r="J9" s="435"/>
      <c r="K9" s="413">
        <f t="shared" si="0"/>
        <v>0</v>
      </c>
      <c r="L9" s="411"/>
    </row>
    <row r="10" spans="1:14" x14ac:dyDescent="0.2">
      <c r="A10" s="1812" t="s">
        <v>837</v>
      </c>
      <c r="B10" s="266">
        <v>1250</v>
      </c>
      <c r="C10" s="411"/>
      <c r="D10" s="411"/>
      <c r="E10" s="411"/>
      <c r="F10" s="411"/>
      <c r="G10" s="411"/>
      <c r="H10" s="411"/>
      <c r="I10" s="435"/>
      <c r="J10" s="435"/>
      <c r="K10" s="413">
        <f t="shared" si="0"/>
        <v>0</v>
      </c>
      <c r="L10" s="411"/>
    </row>
    <row r="11" spans="1:14" x14ac:dyDescent="0.2">
      <c r="A11" s="1812" t="s">
        <v>1344</v>
      </c>
      <c r="B11" s="266" t="s">
        <v>169</v>
      </c>
      <c r="C11" s="435"/>
      <c r="D11" s="435"/>
      <c r="E11" s="435"/>
      <c r="F11" s="435"/>
      <c r="G11" s="435"/>
      <c r="H11" s="435"/>
      <c r="I11" s="435"/>
      <c r="J11" s="435"/>
      <c r="K11" s="413">
        <f t="shared" si="0"/>
        <v>0</v>
      </c>
      <c r="L11" s="411"/>
    </row>
    <row r="12" spans="1:14" x14ac:dyDescent="0.2">
      <c r="A12" s="1812" t="s">
        <v>1136</v>
      </c>
      <c r="B12" s="266">
        <v>1300</v>
      </c>
      <c r="C12" s="411"/>
      <c r="D12" s="411"/>
      <c r="E12" s="411"/>
      <c r="F12" s="411"/>
      <c r="G12" s="411"/>
      <c r="H12" s="411"/>
      <c r="I12" s="435"/>
      <c r="J12" s="435"/>
      <c r="K12" s="413">
        <f t="shared" si="0"/>
        <v>0</v>
      </c>
      <c r="L12" s="411"/>
    </row>
    <row r="13" spans="1:14" x14ac:dyDescent="0.2">
      <c r="A13" s="1812" t="s">
        <v>838</v>
      </c>
      <c r="B13" s="266">
        <v>1400</v>
      </c>
      <c r="C13" s="411">
        <v>16630</v>
      </c>
      <c r="D13" s="411">
        <v>3349</v>
      </c>
      <c r="E13" s="411">
        <v>2515</v>
      </c>
      <c r="F13" s="411">
        <v>37</v>
      </c>
      <c r="G13" s="411"/>
      <c r="H13" s="411"/>
      <c r="I13" s="435"/>
      <c r="J13" s="435"/>
      <c r="K13" s="413">
        <f t="shared" si="0"/>
        <v>22531</v>
      </c>
      <c r="L13" s="411">
        <v>26756</v>
      </c>
    </row>
    <row r="14" spans="1:14" x14ac:dyDescent="0.2">
      <c r="A14" s="1812" t="s">
        <v>1137</v>
      </c>
      <c r="B14" s="266">
        <v>1500</v>
      </c>
      <c r="C14" s="411"/>
      <c r="D14" s="411"/>
      <c r="E14" s="411"/>
      <c r="F14" s="411"/>
      <c r="G14" s="411"/>
      <c r="H14" s="411"/>
      <c r="I14" s="435"/>
      <c r="J14" s="435"/>
      <c r="K14" s="413">
        <f t="shared" si="0"/>
        <v>0</v>
      </c>
      <c r="L14" s="411"/>
    </row>
    <row r="15" spans="1:14" x14ac:dyDescent="0.2">
      <c r="A15" s="1812" t="s">
        <v>1138</v>
      </c>
      <c r="B15" s="266">
        <v>1600</v>
      </c>
      <c r="C15" s="411">
        <v>34024</v>
      </c>
      <c r="D15" s="411">
        <v>2818</v>
      </c>
      <c r="E15" s="411">
        <v>263</v>
      </c>
      <c r="F15" s="411">
        <v>115</v>
      </c>
      <c r="G15" s="411"/>
      <c r="H15" s="411"/>
      <c r="I15" s="435"/>
      <c r="J15" s="435"/>
      <c r="K15" s="413">
        <f t="shared" si="0"/>
        <v>37220</v>
      </c>
      <c r="L15" s="411">
        <v>33000</v>
      </c>
    </row>
    <row r="16" spans="1:14" x14ac:dyDescent="0.2">
      <c r="A16" s="1812" t="s">
        <v>1163</v>
      </c>
      <c r="B16" s="266" t="s">
        <v>501</v>
      </c>
      <c r="C16" s="411"/>
      <c r="D16" s="411"/>
      <c r="E16" s="411"/>
      <c r="F16" s="411"/>
      <c r="G16" s="411"/>
      <c r="H16" s="411"/>
      <c r="I16" s="435"/>
      <c r="J16" s="435"/>
      <c r="K16" s="413">
        <f t="shared" si="0"/>
        <v>0</v>
      </c>
      <c r="L16" s="411"/>
    </row>
    <row r="17" spans="1:12" x14ac:dyDescent="0.2">
      <c r="A17" s="1812" t="s">
        <v>839</v>
      </c>
      <c r="B17" s="266" t="s">
        <v>170</v>
      </c>
      <c r="C17" s="435"/>
      <c r="D17" s="435"/>
      <c r="E17" s="435"/>
      <c r="F17" s="435"/>
      <c r="G17" s="435"/>
      <c r="H17" s="435"/>
      <c r="I17" s="435"/>
      <c r="J17" s="435"/>
      <c r="K17" s="413">
        <f t="shared" si="0"/>
        <v>0</v>
      </c>
      <c r="L17" s="411"/>
    </row>
    <row r="18" spans="1:12" x14ac:dyDescent="0.2">
      <c r="A18" s="1812" t="s">
        <v>1283</v>
      </c>
      <c r="B18" s="266">
        <v>1800</v>
      </c>
      <c r="C18" s="411">
        <v>31981</v>
      </c>
      <c r="D18" s="411">
        <v>9855</v>
      </c>
      <c r="E18" s="411">
        <v>1479</v>
      </c>
      <c r="F18" s="411"/>
      <c r="G18" s="411"/>
      <c r="H18" s="411"/>
      <c r="I18" s="435"/>
      <c r="J18" s="435"/>
      <c r="K18" s="413">
        <f t="shared" si="0"/>
        <v>43315</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853</v>
      </c>
      <c r="B20" s="291" t="s">
        <v>840</v>
      </c>
      <c r="C20" s="506"/>
      <c r="D20" s="506"/>
      <c r="E20" s="506"/>
      <c r="F20" s="506"/>
      <c r="G20" s="506"/>
      <c r="H20" s="690"/>
      <c r="I20" s="412"/>
      <c r="J20" s="480"/>
      <c r="K20" s="413">
        <f t="shared" si="0"/>
        <v>0</v>
      </c>
      <c r="L20" s="438"/>
    </row>
    <row r="21" spans="1:12" x14ac:dyDescent="0.2">
      <c r="A21" s="1813" t="s">
        <v>854</v>
      </c>
      <c r="B21" s="291" t="s">
        <v>841</v>
      </c>
      <c r="C21" s="506"/>
      <c r="D21" s="506"/>
      <c r="E21" s="506"/>
      <c r="F21" s="506"/>
      <c r="G21" s="506"/>
      <c r="H21" s="690"/>
      <c r="I21" s="412"/>
      <c r="J21" s="506"/>
      <c r="K21" s="413">
        <f t="shared" si="0"/>
        <v>0</v>
      </c>
      <c r="L21" s="438"/>
    </row>
    <row r="22" spans="1:12" x14ac:dyDescent="0.2">
      <c r="A22" s="1813" t="s">
        <v>855</v>
      </c>
      <c r="B22" s="291" t="s">
        <v>842</v>
      </c>
      <c r="C22" s="506"/>
      <c r="D22" s="506"/>
      <c r="E22" s="506"/>
      <c r="F22" s="506"/>
      <c r="G22" s="506"/>
      <c r="H22" s="690"/>
      <c r="I22" s="412"/>
      <c r="J22" s="506"/>
      <c r="K22" s="413">
        <f t="shared" si="0"/>
        <v>0</v>
      </c>
      <c r="L22" s="438"/>
    </row>
    <row r="23" spans="1:12" x14ac:dyDescent="0.2">
      <c r="A23" s="1813" t="s">
        <v>856</v>
      </c>
      <c r="B23" s="291" t="s">
        <v>843</v>
      </c>
      <c r="C23" s="506"/>
      <c r="D23" s="506"/>
      <c r="E23" s="506"/>
      <c r="F23" s="506"/>
      <c r="G23" s="506"/>
      <c r="H23" s="690"/>
      <c r="I23" s="412"/>
      <c r="J23" s="506"/>
      <c r="K23" s="413">
        <f t="shared" si="0"/>
        <v>0</v>
      </c>
      <c r="L23" s="438"/>
    </row>
    <row r="24" spans="1:12" ht="12.75" customHeight="1" x14ac:dyDescent="0.2">
      <c r="A24" s="1813" t="s">
        <v>857</v>
      </c>
      <c r="B24" s="291" t="s">
        <v>844</v>
      </c>
      <c r="C24" s="506"/>
      <c r="D24" s="506"/>
      <c r="E24" s="506"/>
      <c r="F24" s="506"/>
      <c r="G24" s="506"/>
      <c r="H24" s="690"/>
      <c r="I24" s="412"/>
      <c r="J24" s="506"/>
      <c r="K24" s="413">
        <f t="shared" si="0"/>
        <v>0</v>
      </c>
      <c r="L24" s="438"/>
    </row>
    <row r="25" spans="1:12" ht="12.75" customHeight="1" x14ac:dyDescent="0.2">
      <c r="A25" s="1813" t="s">
        <v>938</v>
      </c>
      <c r="B25" s="291" t="s">
        <v>845</v>
      </c>
      <c r="C25" s="506"/>
      <c r="D25" s="506"/>
      <c r="E25" s="506"/>
      <c r="F25" s="506"/>
      <c r="G25" s="506"/>
      <c r="H25" s="690"/>
      <c r="I25" s="412"/>
      <c r="J25" s="506"/>
      <c r="K25" s="413">
        <f t="shared" si="0"/>
        <v>0</v>
      </c>
      <c r="L25" s="438"/>
    </row>
    <row r="26" spans="1:12" x14ac:dyDescent="0.2">
      <c r="A26" s="1813" t="s">
        <v>724</v>
      </c>
      <c r="B26" s="291" t="s">
        <v>846</v>
      </c>
      <c r="C26" s="506"/>
      <c r="D26" s="506"/>
      <c r="E26" s="506"/>
      <c r="F26" s="506"/>
      <c r="G26" s="506"/>
      <c r="H26" s="690"/>
      <c r="I26" s="412"/>
      <c r="J26" s="506"/>
      <c r="K26" s="413">
        <f t="shared" si="0"/>
        <v>0</v>
      </c>
      <c r="L26" s="438"/>
    </row>
    <row r="27" spans="1:12" x14ac:dyDescent="0.2">
      <c r="A27" s="1813" t="s">
        <v>725</v>
      </c>
      <c r="B27" s="291" t="s">
        <v>847</v>
      </c>
      <c r="C27" s="506"/>
      <c r="D27" s="506"/>
      <c r="E27" s="506"/>
      <c r="F27" s="506"/>
      <c r="G27" s="506"/>
      <c r="H27" s="690"/>
      <c r="I27" s="412"/>
      <c r="J27" s="506"/>
      <c r="K27" s="413">
        <f t="shared" si="0"/>
        <v>0</v>
      </c>
      <c r="L27" s="438"/>
    </row>
    <row r="28" spans="1:12" x14ac:dyDescent="0.2">
      <c r="A28" s="1813" t="s">
        <v>157</v>
      </c>
      <c r="B28" s="291" t="s">
        <v>848</v>
      </c>
      <c r="C28" s="506"/>
      <c r="D28" s="506"/>
      <c r="E28" s="506"/>
      <c r="F28" s="506"/>
      <c r="G28" s="506"/>
      <c r="H28" s="690"/>
      <c r="I28" s="412"/>
      <c r="J28" s="506"/>
      <c r="K28" s="413">
        <f t="shared" si="0"/>
        <v>0</v>
      </c>
      <c r="L28" s="438"/>
    </row>
    <row r="29" spans="1:12" x14ac:dyDescent="0.2">
      <c r="A29" s="1813" t="s">
        <v>158</v>
      </c>
      <c r="B29" s="291" t="s">
        <v>849</v>
      </c>
      <c r="C29" s="506"/>
      <c r="D29" s="506"/>
      <c r="E29" s="506"/>
      <c r="F29" s="506"/>
      <c r="G29" s="506"/>
      <c r="H29" s="690"/>
      <c r="I29" s="412"/>
      <c r="J29" s="506"/>
      <c r="K29" s="413">
        <f t="shared" si="0"/>
        <v>0</v>
      </c>
      <c r="L29" s="438"/>
    </row>
    <row r="30" spans="1:12" x14ac:dyDescent="0.2">
      <c r="A30" s="1813" t="s">
        <v>159</v>
      </c>
      <c r="B30" s="291" t="s">
        <v>850</v>
      </c>
      <c r="C30" s="506"/>
      <c r="D30" s="506"/>
      <c r="E30" s="506"/>
      <c r="F30" s="506"/>
      <c r="G30" s="506"/>
      <c r="H30" s="690"/>
      <c r="I30" s="412"/>
      <c r="J30" s="506"/>
      <c r="K30" s="413">
        <f t="shared" si="0"/>
        <v>0</v>
      </c>
      <c r="L30" s="438"/>
    </row>
    <row r="31" spans="1:12" x14ac:dyDescent="0.2">
      <c r="A31" s="1813" t="s">
        <v>160</v>
      </c>
      <c r="B31" s="291" t="s">
        <v>851</v>
      </c>
      <c r="C31" s="506"/>
      <c r="D31" s="506"/>
      <c r="E31" s="506"/>
      <c r="F31" s="506"/>
      <c r="G31" s="506"/>
      <c r="H31" s="690"/>
      <c r="I31" s="412"/>
      <c r="J31" s="506"/>
      <c r="K31" s="413">
        <f t="shared" si="0"/>
        <v>0</v>
      </c>
      <c r="L31" s="438"/>
    </row>
    <row r="32" spans="1:12" x14ac:dyDescent="0.2">
      <c r="A32" s="1814" t="s">
        <v>1343</v>
      </c>
      <c r="B32" s="266"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1095832</v>
      </c>
      <c r="D33" s="414">
        <f t="shared" ref="D33:L33" si="1">SUM(D5:D32)</f>
        <v>331572</v>
      </c>
      <c r="E33" s="414">
        <f t="shared" si="1"/>
        <v>50599</v>
      </c>
      <c r="F33" s="414">
        <f t="shared" si="1"/>
        <v>13250</v>
      </c>
      <c r="G33" s="414">
        <f t="shared" si="1"/>
        <v>0</v>
      </c>
      <c r="H33" s="414">
        <f t="shared" si="1"/>
        <v>0</v>
      </c>
      <c r="I33" s="414">
        <f t="shared" si="1"/>
        <v>40</v>
      </c>
      <c r="J33" s="414">
        <f t="shared" si="1"/>
        <v>0</v>
      </c>
      <c r="K33" s="414">
        <f t="shared" si="1"/>
        <v>1491293</v>
      </c>
      <c r="L33" s="414">
        <f t="shared" si="1"/>
        <v>1462823</v>
      </c>
    </row>
    <row r="34" spans="1:14" s="26" customFormat="1" ht="18" customHeight="1" thickTop="1" x14ac:dyDescent="0.2">
      <c r="A34" s="1815" t="s">
        <v>49</v>
      </c>
      <c r="B34" s="1868" t="s">
        <v>666</v>
      </c>
      <c r="C34" s="415"/>
      <c r="D34" s="415"/>
      <c r="E34" s="415"/>
      <c r="F34" s="415"/>
      <c r="G34" s="415"/>
      <c r="H34" s="415"/>
      <c r="I34" s="412"/>
      <c r="J34" s="412"/>
      <c r="K34" s="412"/>
      <c r="L34" s="412"/>
      <c r="M34" s="905"/>
      <c r="N34" s="905"/>
    </row>
    <row r="35" spans="1:14" s="26" customFormat="1" ht="13.5" customHeight="1" x14ac:dyDescent="0.2">
      <c r="A35" s="1816" t="s">
        <v>692</v>
      </c>
      <c r="B35" s="208"/>
      <c r="C35" s="416"/>
      <c r="D35" s="416"/>
      <c r="E35" s="416"/>
      <c r="F35" s="416"/>
      <c r="G35" s="416"/>
      <c r="H35" s="416"/>
      <c r="I35" s="412"/>
      <c r="J35" s="412"/>
      <c r="K35" s="412"/>
      <c r="L35" s="412"/>
      <c r="M35" s="905"/>
      <c r="N35" s="905"/>
    </row>
    <row r="36" spans="1:14" x14ac:dyDescent="0.2">
      <c r="A36" s="1812" t="s">
        <v>1285</v>
      </c>
      <c r="B36" s="266">
        <v>2110</v>
      </c>
      <c r="C36" s="417">
        <v>201924</v>
      </c>
      <c r="D36" s="417">
        <v>31487</v>
      </c>
      <c r="E36" s="417">
        <v>19841</v>
      </c>
      <c r="F36" s="417">
        <v>1243</v>
      </c>
      <c r="G36" s="417"/>
      <c r="H36" s="417"/>
      <c r="I36" s="435"/>
      <c r="J36" s="435"/>
      <c r="K36" s="413">
        <f t="shared" ref="K36:K41" si="2">SUM(C36:J36)</f>
        <v>254495</v>
      </c>
      <c r="L36" s="411">
        <v>210937</v>
      </c>
    </row>
    <row r="37" spans="1:14" x14ac:dyDescent="0.2">
      <c r="A37" s="1812" t="s">
        <v>1286</v>
      </c>
      <c r="B37" s="266">
        <v>2120</v>
      </c>
      <c r="C37" s="411"/>
      <c r="D37" s="411"/>
      <c r="E37" s="411"/>
      <c r="F37" s="411"/>
      <c r="G37" s="411"/>
      <c r="H37" s="411"/>
      <c r="I37" s="435"/>
      <c r="J37" s="435"/>
      <c r="K37" s="413">
        <f t="shared" si="2"/>
        <v>0</v>
      </c>
      <c r="L37" s="411"/>
    </row>
    <row r="38" spans="1:14" x14ac:dyDescent="0.2">
      <c r="A38" s="1812" t="s">
        <v>222</v>
      </c>
      <c r="B38" s="266">
        <v>2130</v>
      </c>
      <c r="C38" s="411">
        <v>460904</v>
      </c>
      <c r="D38" s="411">
        <v>156012</v>
      </c>
      <c r="E38" s="411">
        <v>10638</v>
      </c>
      <c r="F38" s="411">
        <v>9348</v>
      </c>
      <c r="G38" s="411"/>
      <c r="H38" s="411"/>
      <c r="I38" s="435">
        <v>280</v>
      </c>
      <c r="J38" s="435"/>
      <c r="K38" s="413">
        <f t="shared" si="2"/>
        <v>637182</v>
      </c>
      <c r="L38" s="411">
        <v>590611</v>
      </c>
    </row>
    <row r="39" spans="1:14" x14ac:dyDescent="0.2">
      <c r="A39" s="1812" t="s">
        <v>223</v>
      </c>
      <c r="B39" s="266">
        <v>2140</v>
      </c>
      <c r="C39" s="411">
        <v>122695</v>
      </c>
      <c r="D39" s="411">
        <v>9820</v>
      </c>
      <c r="E39" s="411">
        <v>599</v>
      </c>
      <c r="F39" s="411">
        <v>4786</v>
      </c>
      <c r="G39" s="411"/>
      <c r="H39" s="411"/>
      <c r="I39" s="435"/>
      <c r="J39" s="435"/>
      <c r="K39" s="413">
        <f t="shared" si="2"/>
        <v>137900</v>
      </c>
      <c r="L39" s="411"/>
    </row>
    <row r="40" spans="1:14" x14ac:dyDescent="0.2">
      <c r="A40" s="1812" t="s">
        <v>224</v>
      </c>
      <c r="B40" s="266">
        <v>2150</v>
      </c>
      <c r="C40" s="411">
        <v>609524</v>
      </c>
      <c r="D40" s="411">
        <v>107390</v>
      </c>
      <c r="E40" s="411">
        <v>73910</v>
      </c>
      <c r="F40" s="411">
        <v>1645</v>
      </c>
      <c r="G40" s="411"/>
      <c r="H40" s="411"/>
      <c r="I40" s="435">
        <v>980</v>
      </c>
      <c r="J40" s="435"/>
      <c r="K40" s="413">
        <f t="shared" si="2"/>
        <v>793449</v>
      </c>
      <c r="L40" s="411">
        <v>785406</v>
      </c>
    </row>
    <row r="41" spans="1:14" x14ac:dyDescent="0.2">
      <c r="A41" s="1812" t="s">
        <v>1979</v>
      </c>
      <c r="B41" s="266">
        <v>2190</v>
      </c>
      <c r="C41" s="411"/>
      <c r="D41" s="411"/>
      <c r="E41" s="411"/>
      <c r="F41" s="411"/>
      <c r="G41" s="411"/>
      <c r="H41" s="411"/>
      <c r="I41" s="435"/>
      <c r="J41" s="435"/>
      <c r="K41" s="413">
        <f t="shared" si="2"/>
        <v>0</v>
      </c>
      <c r="L41" s="411"/>
    </row>
    <row r="42" spans="1:14" ht="12.75" customHeight="1" thickBot="1" x14ac:dyDescent="0.25">
      <c r="A42" s="886" t="s">
        <v>657</v>
      </c>
      <c r="B42" s="467" t="s">
        <v>830</v>
      </c>
      <c r="C42" s="414">
        <f>SUM(C36:C41)</f>
        <v>1395047</v>
      </c>
      <c r="D42" s="414">
        <f t="shared" ref="D42:L42" si="3">SUM(D36:D41)</f>
        <v>304709</v>
      </c>
      <c r="E42" s="414">
        <f t="shared" si="3"/>
        <v>104988</v>
      </c>
      <c r="F42" s="414">
        <f t="shared" si="3"/>
        <v>17022</v>
      </c>
      <c r="G42" s="414">
        <f t="shared" si="3"/>
        <v>0</v>
      </c>
      <c r="H42" s="414">
        <f t="shared" si="3"/>
        <v>0</v>
      </c>
      <c r="I42" s="414">
        <f t="shared" si="3"/>
        <v>1260</v>
      </c>
      <c r="J42" s="414">
        <f t="shared" si="3"/>
        <v>0</v>
      </c>
      <c r="K42" s="414">
        <f t="shared" si="3"/>
        <v>1823026</v>
      </c>
      <c r="L42" s="414">
        <f t="shared" si="3"/>
        <v>1586954</v>
      </c>
    </row>
    <row r="43" spans="1:14" ht="13.5" thickTop="1" x14ac:dyDescent="0.2">
      <c r="A43" s="1817" t="s">
        <v>693</v>
      </c>
      <c r="B43" s="514"/>
      <c r="C43" s="418"/>
      <c r="D43" s="418"/>
      <c r="E43" s="418"/>
      <c r="F43" s="418"/>
      <c r="G43" s="418"/>
      <c r="H43" s="418"/>
      <c r="I43" s="412"/>
      <c r="J43" s="412"/>
      <c r="K43" s="418"/>
      <c r="L43" s="418"/>
    </row>
    <row r="44" spans="1:14" x14ac:dyDescent="0.2">
      <c r="A44" s="1812" t="s">
        <v>973</v>
      </c>
      <c r="B44" s="266">
        <v>2210</v>
      </c>
      <c r="C44" s="417">
        <v>15673</v>
      </c>
      <c r="D44" s="417">
        <v>1866</v>
      </c>
      <c r="E44" s="417">
        <v>87361</v>
      </c>
      <c r="F44" s="417">
        <v>7576</v>
      </c>
      <c r="G44" s="417">
        <v>881</v>
      </c>
      <c r="H44" s="417"/>
      <c r="I44" s="435">
        <v>136</v>
      </c>
      <c r="J44" s="435"/>
      <c r="K44" s="419">
        <f>SUM(C44:J44)</f>
        <v>113493</v>
      </c>
      <c r="L44" s="417">
        <v>96826</v>
      </c>
    </row>
    <row r="45" spans="1:14" x14ac:dyDescent="0.2">
      <c r="A45" s="1812" t="s">
        <v>974</v>
      </c>
      <c r="B45" s="266">
        <v>2220</v>
      </c>
      <c r="C45" s="411"/>
      <c r="D45" s="411"/>
      <c r="E45" s="411"/>
      <c r="F45" s="411"/>
      <c r="G45" s="411"/>
      <c r="H45" s="411"/>
      <c r="I45" s="435"/>
      <c r="J45" s="435"/>
      <c r="K45" s="419">
        <f>SUM(C45:J45)</f>
        <v>0</v>
      </c>
      <c r="L45" s="411"/>
    </row>
    <row r="46" spans="1:14" x14ac:dyDescent="0.2">
      <c r="A46" s="1812" t="s">
        <v>975</v>
      </c>
      <c r="B46" s="266">
        <v>2230</v>
      </c>
      <c r="C46" s="411"/>
      <c r="D46" s="411"/>
      <c r="E46" s="411"/>
      <c r="F46" s="411"/>
      <c r="G46" s="411"/>
      <c r="H46" s="411"/>
      <c r="I46" s="435"/>
      <c r="J46" s="435"/>
      <c r="K46" s="419">
        <f>SUM(C46:J46)</f>
        <v>0</v>
      </c>
      <c r="L46" s="411"/>
    </row>
    <row r="47" spans="1:14" ht="12.75" customHeight="1" thickBot="1" x14ac:dyDescent="0.25">
      <c r="A47" s="886" t="s">
        <v>658</v>
      </c>
      <c r="B47" s="467" t="s">
        <v>33</v>
      </c>
      <c r="C47" s="414">
        <f>SUM(C44:C46)</f>
        <v>15673</v>
      </c>
      <c r="D47" s="414">
        <f t="shared" ref="D47:K47" si="4">SUM(D44:D46)</f>
        <v>1866</v>
      </c>
      <c r="E47" s="414">
        <f t="shared" si="4"/>
        <v>87361</v>
      </c>
      <c r="F47" s="414">
        <f t="shared" si="4"/>
        <v>7576</v>
      </c>
      <c r="G47" s="414">
        <f t="shared" si="4"/>
        <v>881</v>
      </c>
      <c r="H47" s="414">
        <f t="shared" si="4"/>
        <v>0</v>
      </c>
      <c r="I47" s="414">
        <f t="shared" si="4"/>
        <v>136</v>
      </c>
      <c r="J47" s="414">
        <f t="shared" si="4"/>
        <v>0</v>
      </c>
      <c r="K47" s="414">
        <f t="shared" si="4"/>
        <v>113493</v>
      </c>
      <c r="L47" s="414">
        <f>SUM(L44:L46)</f>
        <v>96826</v>
      </c>
    </row>
    <row r="48" spans="1:14" ht="13.5" thickTop="1" x14ac:dyDescent="0.2">
      <c r="A48" s="1817" t="s">
        <v>712</v>
      </c>
      <c r="B48" s="514"/>
      <c r="C48" s="418"/>
      <c r="D48" s="418"/>
      <c r="E48" s="418"/>
      <c r="F48" s="418"/>
      <c r="G48" s="418"/>
      <c r="H48" s="418"/>
      <c r="I48" s="412"/>
      <c r="J48" s="412"/>
      <c r="K48" s="418"/>
      <c r="L48" s="418"/>
    </row>
    <row r="49" spans="1:14" x14ac:dyDescent="0.2">
      <c r="A49" s="1812" t="s">
        <v>976</v>
      </c>
      <c r="B49" s="266">
        <v>2310</v>
      </c>
      <c r="C49" s="417"/>
      <c r="D49" s="417"/>
      <c r="E49" s="417">
        <v>18011</v>
      </c>
      <c r="F49" s="417">
        <v>992</v>
      </c>
      <c r="G49" s="417"/>
      <c r="H49" s="417"/>
      <c r="I49" s="435"/>
      <c r="J49" s="435"/>
      <c r="K49" s="419">
        <f>SUM(C49:J49)</f>
        <v>19003</v>
      </c>
      <c r="L49" s="417">
        <v>24500</v>
      </c>
    </row>
    <row r="50" spans="1:14" x14ac:dyDescent="0.2">
      <c r="A50" s="1812" t="s">
        <v>977</v>
      </c>
      <c r="B50" s="266">
        <v>2320</v>
      </c>
      <c r="C50" s="411">
        <v>197561</v>
      </c>
      <c r="D50" s="411">
        <v>56688</v>
      </c>
      <c r="E50" s="411">
        <v>101789</v>
      </c>
      <c r="F50" s="411">
        <v>39290</v>
      </c>
      <c r="G50" s="411"/>
      <c r="H50" s="411">
        <v>3891</v>
      </c>
      <c r="I50" s="435">
        <v>8053</v>
      </c>
      <c r="J50" s="435"/>
      <c r="K50" s="419">
        <f>SUM(C50:J50)</f>
        <v>407272</v>
      </c>
      <c r="L50" s="411">
        <v>401720</v>
      </c>
    </row>
    <row r="51" spans="1:14" x14ac:dyDescent="0.2">
      <c r="A51" s="1812" t="s">
        <v>45</v>
      </c>
      <c r="B51" s="266">
        <v>2330</v>
      </c>
      <c r="C51" s="411">
        <v>192037</v>
      </c>
      <c r="D51" s="411">
        <v>52565</v>
      </c>
      <c r="E51" s="411">
        <v>3515</v>
      </c>
      <c r="F51" s="411">
        <v>24</v>
      </c>
      <c r="G51" s="411"/>
      <c r="H51" s="411">
        <v>464</v>
      </c>
      <c r="I51" s="435"/>
      <c r="J51" s="435"/>
      <c r="K51" s="419">
        <f>SUM(C51:J51)</f>
        <v>248605</v>
      </c>
      <c r="L51" s="411">
        <v>217456</v>
      </c>
    </row>
    <row r="52" spans="1:14" ht="22.5" x14ac:dyDescent="0.2">
      <c r="A52" s="1813" t="s">
        <v>337</v>
      </c>
      <c r="B52" s="826" t="s">
        <v>429</v>
      </c>
      <c r="C52" s="690"/>
      <c r="D52" s="690"/>
      <c r="E52" s="690"/>
      <c r="F52" s="690"/>
      <c r="G52" s="690"/>
      <c r="H52" s="690"/>
      <c r="I52" s="690"/>
      <c r="J52" s="690"/>
      <c r="K52" s="419">
        <f>SUM(C52:J52)</f>
        <v>0</v>
      </c>
      <c r="L52" s="690"/>
    </row>
    <row r="53" spans="1:14" ht="12.75" customHeight="1" thickBot="1" x14ac:dyDescent="0.25">
      <c r="A53" s="886" t="s">
        <v>831</v>
      </c>
      <c r="B53" s="467" t="s">
        <v>34</v>
      </c>
      <c r="C53" s="414">
        <f>SUM(C49:C52)</f>
        <v>389598</v>
      </c>
      <c r="D53" s="414">
        <f t="shared" ref="D53:L53" si="5">SUM(D49:D52)</f>
        <v>109253</v>
      </c>
      <c r="E53" s="414">
        <f t="shared" si="5"/>
        <v>123315</v>
      </c>
      <c r="F53" s="414">
        <f t="shared" si="5"/>
        <v>40306</v>
      </c>
      <c r="G53" s="414">
        <f t="shared" si="5"/>
        <v>0</v>
      </c>
      <c r="H53" s="414">
        <f t="shared" si="5"/>
        <v>4355</v>
      </c>
      <c r="I53" s="414">
        <f t="shared" si="5"/>
        <v>8053</v>
      </c>
      <c r="J53" s="414">
        <f t="shared" si="5"/>
        <v>0</v>
      </c>
      <c r="K53" s="414">
        <f t="shared" si="5"/>
        <v>674880</v>
      </c>
      <c r="L53" s="414">
        <f t="shared" si="5"/>
        <v>643676</v>
      </c>
    </row>
    <row r="54" spans="1:14" ht="13.5" thickTop="1" x14ac:dyDescent="0.2">
      <c r="A54" s="1817" t="s">
        <v>713</v>
      </c>
      <c r="B54" s="514"/>
      <c r="C54" s="418"/>
      <c r="D54" s="418"/>
      <c r="E54" s="418"/>
      <c r="F54" s="418"/>
      <c r="G54" s="418"/>
      <c r="H54" s="418"/>
      <c r="I54" s="412"/>
      <c r="J54" s="412"/>
      <c r="K54" s="418"/>
      <c r="L54" s="418"/>
    </row>
    <row r="55" spans="1:14" x14ac:dyDescent="0.2">
      <c r="A55" s="1812" t="s">
        <v>1255</v>
      </c>
      <c r="B55" s="266">
        <v>2410</v>
      </c>
      <c r="C55" s="417"/>
      <c r="D55" s="417"/>
      <c r="E55" s="417"/>
      <c r="F55" s="417"/>
      <c r="G55" s="417"/>
      <c r="H55" s="417"/>
      <c r="I55" s="435"/>
      <c r="J55" s="435"/>
      <c r="K55" s="419">
        <f>SUM(C55:J55)</f>
        <v>0</v>
      </c>
      <c r="L55" s="417"/>
    </row>
    <row r="56" spans="1:14" ht="12.75" customHeight="1" x14ac:dyDescent="0.2">
      <c r="A56" s="1818" t="s">
        <v>440</v>
      </c>
      <c r="B56" s="114">
        <v>2490</v>
      </c>
      <c r="C56" s="411"/>
      <c r="D56" s="411"/>
      <c r="E56" s="411"/>
      <c r="F56" s="411"/>
      <c r="G56" s="411"/>
      <c r="H56" s="411"/>
      <c r="I56" s="435">
        <v>2040</v>
      </c>
      <c r="J56" s="435"/>
      <c r="K56" s="419">
        <f>SUM(C56:J56)</f>
        <v>2040</v>
      </c>
      <c r="L56" s="411"/>
    </row>
    <row r="57" spans="1:14" s="16" customFormat="1" ht="12.75" customHeight="1" thickBot="1" x14ac:dyDescent="0.25">
      <c r="A57" s="886" t="s">
        <v>300</v>
      </c>
      <c r="B57" s="539" t="s">
        <v>35</v>
      </c>
      <c r="C57" s="420">
        <f>SUM(C55:C56)</f>
        <v>0</v>
      </c>
      <c r="D57" s="420">
        <f t="shared" ref="D57:K57" si="6">SUM(D55:D56)</f>
        <v>0</v>
      </c>
      <c r="E57" s="420">
        <f t="shared" si="6"/>
        <v>0</v>
      </c>
      <c r="F57" s="420">
        <f t="shared" si="6"/>
        <v>0</v>
      </c>
      <c r="G57" s="420">
        <f t="shared" si="6"/>
        <v>0</v>
      </c>
      <c r="H57" s="420">
        <f t="shared" si="6"/>
        <v>0</v>
      </c>
      <c r="I57" s="420">
        <f t="shared" si="6"/>
        <v>2040</v>
      </c>
      <c r="J57" s="420">
        <f t="shared" si="6"/>
        <v>0</v>
      </c>
      <c r="K57" s="420">
        <f t="shared" si="6"/>
        <v>2040</v>
      </c>
      <c r="L57" s="414">
        <f>SUM(L55:L56)</f>
        <v>0</v>
      </c>
      <c r="M57" s="15"/>
      <c r="N57" s="15"/>
    </row>
    <row r="58" spans="1:14" s="16" customFormat="1" ht="13.5" thickTop="1" x14ac:dyDescent="0.2">
      <c r="A58" s="1817" t="s">
        <v>714</v>
      </c>
      <c r="B58" s="514"/>
      <c r="C58" s="421"/>
      <c r="D58" s="418"/>
      <c r="E58" s="418"/>
      <c r="F58" s="418"/>
      <c r="G58" s="418"/>
      <c r="H58" s="418"/>
      <c r="I58" s="412"/>
      <c r="J58" s="412"/>
      <c r="K58" s="418"/>
      <c r="L58" s="418"/>
      <c r="M58" s="15"/>
      <c r="N58" s="15"/>
    </row>
    <row r="59" spans="1:14" s="16" customFormat="1" x14ac:dyDescent="0.2">
      <c r="A59" s="1812" t="s">
        <v>1256</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541</v>
      </c>
      <c r="B60" s="266">
        <v>2520</v>
      </c>
      <c r="C60" s="411">
        <v>53011</v>
      </c>
      <c r="D60" s="411">
        <v>14823</v>
      </c>
      <c r="E60" s="411">
        <v>2112</v>
      </c>
      <c r="F60" s="411">
        <v>1609</v>
      </c>
      <c r="G60" s="411"/>
      <c r="H60" s="411">
        <v>190</v>
      </c>
      <c r="I60" s="435"/>
      <c r="J60" s="435"/>
      <c r="K60" s="419">
        <f t="shared" si="7"/>
        <v>71745</v>
      </c>
      <c r="L60" s="411">
        <v>86203</v>
      </c>
      <c r="M60" s="15"/>
      <c r="N60" s="15"/>
    </row>
    <row r="61" spans="1:14" s="16" customFormat="1" x14ac:dyDescent="0.2">
      <c r="A61" s="1812" t="s">
        <v>221</v>
      </c>
      <c r="B61" s="266">
        <v>2540</v>
      </c>
      <c r="C61" s="411">
        <v>4161</v>
      </c>
      <c r="D61" s="411">
        <v>319</v>
      </c>
      <c r="E61" s="411">
        <v>38965</v>
      </c>
      <c r="F61" s="411">
        <v>936</v>
      </c>
      <c r="G61" s="411"/>
      <c r="H61" s="411"/>
      <c r="I61" s="435"/>
      <c r="J61" s="435"/>
      <c r="K61" s="419">
        <f t="shared" si="7"/>
        <v>44381</v>
      </c>
      <c r="L61" s="411">
        <v>53959</v>
      </c>
      <c r="M61" s="15"/>
      <c r="N61" s="15"/>
    </row>
    <row r="62" spans="1:14" s="16" customFormat="1" x14ac:dyDescent="0.2">
      <c r="A62" s="1812" t="s">
        <v>1127</v>
      </c>
      <c r="B62" s="266">
        <v>2550</v>
      </c>
      <c r="C62" s="411"/>
      <c r="D62" s="411"/>
      <c r="E62" s="411"/>
      <c r="F62" s="411"/>
      <c r="G62" s="411"/>
      <c r="H62" s="411"/>
      <c r="I62" s="435"/>
      <c r="J62" s="435"/>
      <c r="K62" s="419">
        <f t="shared" si="7"/>
        <v>0</v>
      </c>
      <c r="L62" s="411"/>
      <c r="M62" s="15"/>
      <c r="N62" s="15"/>
    </row>
    <row r="63" spans="1:14" s="15" customFormat="1" x14ac:dyDescent="0.2">
      <c r="A63" s="1812" t="s">
        <v>107</v>
      </c>
      <c r="B63" s="266">
        <v>2560</v>
      </c>
      <c r="C63" s="411"/>
      <c r="D63" s="411"/>
      <c r="E63" s="411"/>
      <c r="F63" s="411"/>
      <c r="G63" s="411"/>
      <c r="H63" s="411"/>
      <c r="I63" s="435"/>
      <c r="J63" s="435"/>
      <c r="K63" s="419">
        <f t="shared" si="7"/>
        <v>0</v>
      </c>
      <c r="L63" s="411"/>
    </row>
    <row r="64" spans="1:14" s="15" customFormat="1" x14ac:dyDescent="0.2">
      <c r="A64" s="1819" t="s">
        <v>108</v>
      </c>
      <c r="B64" s="267">
        <v>2570</v>
      </c>
      <c r="C64" s="417"/>
      <c r="D64" s="417"/>
      <c r="E64" s="417"/>
      <c r="F64" s="417"/>
      <c r="G64" s="417"/>
      <c r="H64" s="417"/>
      <c r="I64" s="435"/>
      <c r="J64" s="435"/>
      <c r="K64" s="419">
        <f t="shared" si="7"/>
        <v>0</v>
      </c>
      <c r="L64" s="417"/>
    </row>
    <row r="65" spans="1:14" s="16" customFormat="1" ht="12.75" customHeight="1" thickBot="1" x14ac:dyDescent="0.25">
      <c r="A65" s="886" t="s">
        <v>833</v>
      </c>
      <c r="B65" s="467" t="s">
        <v>36</v>
      </c>
      <c r="C65" s="414">
        <f>SUM(C59:C64)</f>
        <v>57172</v>
      </c>
      <c r="D65" s="414">
        <f t="shared" ref="D65:L65" si="8">SUM(D59:D64)</f>
        <v>15142</v>
      </c>
      <c r="E65" s="414">
        <f t="shared" si="8"/>
        <v>41077</v>
      </c>
      <c r="F65" s="414">
        <f t="shared" si="8"/>
        <v>2545</v>
      </c>
      <c r="G65" s="414">
        <f t="shared" si="8"/>
        <v>0</v>
      </c>
      <c r="H65" s="414">
        <f t="shared" si="8"/>
        <v>190</v>
      </c>
      <c r="I65" s="414">
        <f t="shared" si="8"/>
        <v>0</v>
      </c>
      <c r="J65" s="414">
        <f t="shared" si="8"/>
        <v>0</v>
      </c>
      <c r="K65" s="414">
        <f t="shared" si="8"/>
        <v>116126</v>
      </c>
      <c r="L65" s="414">
        <f t="shared" si="8"/>
        <v>140162</v>
      </c>
      <c r="M65" s="15"/>
      <c r="N65" s="15"/>
    </row>
    <row r="66" spans="1:14" s="16" customFormat="1" ht="13.5" thickTop="1" x14ac:dyDescent="0.2">
      <c r="A66" s="1817" t="s">
        <v>715</v>
      </c>
      <c r="B66" s="465"/>
      <c r="C66" s="412"/>
      <c r="D66" s="412"/>
      <c r="E66" s="412"/>
      <c r="F66" s="412"/>
      <c r="G66" s="412"/>
      <c r="H66" s="412"/>
      <c r="I66" s="412"/>
      <c r="J66" s="412"/>
      <c r="K66" s="418"/>
      <c r="L66" s="418"/>
      <c r="M66" s="15"/>
      <c r="N66" s="15"/>
    </row>
    <row r="67" spans="1:14" s="16" customFormat="1" x14ac:dyDescent="0.2">
      <c r="A67" s="1812" t="s">
        <v>1248</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709</v>
      </c>
      <c r="B68" s="266">
        <v>2620</v>
      </c>
      <c r="C68" s="411"/>
      <c r="D68" s="411"/>
      <c r="E68" s="411"/>
      <c r="F68" s="411"/>
      <c r="G68" s="411"/>
      <c r="H68" s="411"/>
      <c r="I68" s="435"/>
      <c r="J68" s="435"/>
      <c r="K68" s="419">
        <f>SUM(C68:J68)</f>
        <v>0</v>
      </c>
      <c r="L68" s="411"/>
      <c r="M68" s="15"/>
      <c r="N68" s="15"/>
    </row>
    <row r="69" spans="1:14" s="16" customFormat="1" x14ac:dyDescent="0.2">
      <c r="A69" s="1812" t="s">
        <v>1249</v>
      </c>
      <c r="B69" s="266">
        <v>2630</v>
      </c>
      <c r="C69" s="411"/>
      <c r="D69" s="411"/>
      <c r="E69" s="411"/>
      <c r="F69" s="411"/>
      <c r="G69" s="411"/>
      <c r="H69" s="411"/>
      <c r="I69" s="435"/>
      <c r="J69" s="435"/>
      <c r="K69" s="419">
        <f>SUM(C69:J69)</f>
        <v>0</v>
      </c>
      <c r="L69" s="411"/>
      <c r="M69" s="15"/>
      <c r="N69" s="15"/>
    </row>
    <row r="70" spans="1:14" s="16" customFormat="1" x14ac:dyDescent="0.2">
      <c r="A70" s="1812" t="s">
        <v>470</v>
      </c>
      <c r="B70" s="266">
        <v>2640</v>
      </c>
      <c r="C70" s="411"/>
      <c r="D70" s="411"/>
      <c r="E70" s="411"/>
      <c r="F70" s="411"/>
      <c r="G70" s="411"/>
      <c r="H70" s="411"/>
      <c r="I70" s="435"/>
      <c r="J70" s="435"/>
      <c r="K70" s="419">
        <f>SUM(C70:J70)</f>
        <v>0</v>
      </c>
      <c r="L70" s="411">
        <v>2090</v>
      </c>
      <c r="M70" s="15"/>
      <c r="N70" s="15"/>
    </row>
    <row r="71" spans="1:14" s="16" customFormat="1" x14ac:dyDescent="0.2">
      <c r="A71" s="1812" t="s">
        <v>471</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2090</v>
      </c>
      <c r="M72" s="15"/>
      <c r="N72" s="15"/>
    </row>
    <row r="73" spans="1:14" s="16" customFormat="1" ht="14.25" thickTop="1" thickBot="1" x14ac:dyDescent="0.25">
      <c r="A73" s="1820" t="s">
        <v>1154</v>
      </c>
      <c r="B73" s="1804" t="s">
        <v>671</v>
      </c>
      <c r="C73" s="422"/>
      <c r="D73" s="422"/>
      <c r="E73" s="422"/>
      <c r="F73" s="422"/>
      <c r="G73" s="422"/>
      <c r="H73" s="422">
        <v>1583</v>
      </c>
      <c r="I73" s="428"/>
      <c r="J73" s="428"/>
      <c r="K73" s="414">
        <f>SUM(C73:J73)</f>
        <v>1583</v>
      </c>
      <c r="L73" s="423"/>
      <c r="M73" s="15"/>
      <c r="N73" s="15"/>
    </row>
    <row r="74" spans="1:14" ht="12.75" customHeight="1" thickTop="1" thickBot="1" x14ac:dyDescent="0.25">
      <c r="A74" s="886" t="s">
        <v>970</v>
      </c>
      <c r="B74" s="1803">
        <v>2000</v>
      </c>
      <c r="C74" s="424">
        <f>SUM(C42,C47,C53,C57,C65,C72,C73)</f>
        <v>1857490</v>
      </c>
      <c r="D74" s="424">
        <f t="shared" ref="D74:K74" si="10">SUM(D42,D47,D53,D57,D65,D72,D73)</f>
        <v>430970</v>
      </c>
      <c r="E74" s="424">
        <f t="shared" si="10"/>
        <v>356741</v>
      </c>
      <c r="F74" s="424">
        <f t="shared" si="10"/>
        <v>67449</v>
      </c>
      <c r="G74" s="424">
        <f t="shared" si="10"/>
        <v>881</v>
      </c>
      <c r="H74" s="424">
        <f t="shared" si="10"/>
        <v>6128</v>
      </c>
      <c r="I74" s="424">
        <f t="shared" si="10"/>
        <v>11489</v>
      </c>
      <c r="J74" s="424">
        <f t="shared" si="10"/>
        <v>0</v>
      </c>
      <c r="K74" s="424">
        <f t="shared" si="10"/>
        <v>2731148</v>
      </c>
      <c r="L74" s="424">
        <f>SUM(L42,L47,L53,L57,L65,L72,L73)</f>
        <v>2469708</v>
      </c>
    </row>
    <row r="75" spans="1:14" s="24" customFormat="1" ht="18" customHeight="1" thickTop="1" thickBot="1" x14ac:dyDescent="0.25">
      <c r="A75" s="1811" t="s">
        <v>50</v>
      </c>
      <c r="B75" s="1805" t="s">
        <v>672</v>
      </c>
      <c r="C75" s="422"/>
      <c r="D75" s="422"/>
      <c r="E75" s="422"/>
      <c r="F75" s="422"/>
      <c r="G75" s="422"/>
      <c r="H75" s="422"/>
      <c r="I75" s="428"/>
      <c r="J75" s="428"/>
      <c r="K75" s="414">
        <f>SUM(C75:J75)</f>
        <v>0</v>
      </c>
      <c r="L75" s="423"/>
      <c r="M75" s="904"/>
      <c r="N75" s="904"/>
    </row>
    <row r="76" spans="1:14" s="116" customFormat="1" ht="18" customHeight="1" thickTop="1" x14ac:dyDescent="0.2">
      <c r="A76" s="1822" t="s">
        <v>428</v>
      </c>
      <c r="B76" s="1868" t="s">
        <v>1026</v>
      </c>
      <c r="C76" s="415"/>
      <c r="D76" s="415"/>
      <c r="E76" s="412"/>
      <c r="F76" s="415"/>
      <c r="G76" s="415"/>
      <c r="H76" s="412"/>
      <c r="I76" s="412"/>
      <c r="J76" s="412"/>
      <c r="K76" s="412"/>
      <c r="L76" s="412"/>
      <c r="M76" s="906"/>
      <c r="N76" s="906"/>
    </row>
    <row r="77" spans="1:14" s="24" customFormat="1" ht="13.5" customHeight="1" x14ac:dyDescent="0.2">
      <c r="A77" s="1816" t="s">
        <v>716</v>
      </c>
      <c r="B77" s="208"/>
      <c r="C77" s="412"/>
      <c r="D77" s="412"/>
      <c r="E77" s="416"/>
      <c r="F77" s="412"/>
      <c r="G77" s="412"/>
      <c r="H77" s="416"/>
      <c r="I77" s="412"/>
      <c r="J77" s="412"/>
      <c r="K77" s="416"/>
      <c r="L77" s="416"/>
      <c r="M77" s="904"/>
      <c r="N77" s="904"/>
    </row>
    <row r="78" spans="1:14" x14ac:dyDescent="0.2">
      <c r="A78" s="1812" t="s">
        <v>584</v>
      </c>
      <c r="B78" s="266">
        <v>4110</v>
      </c>
      <c r="C78" s="412"/>
      <c r="D78" s="412"/>
      <c r="E78" s="417"/>
      <c r="F78" s="412"/>
      <c r="G78" s="412"/>
      <c r="H78" s="426"/>
      <c r="I78" s="506"/>
      <c r="J78" s="506"/>
      <c r="K78" s="413">
        <f t="shared" ref="K78:K83" si="11">SUM(C78:J78)</f>
        <v>0</v>
      </c>
      <c r="L78" s="417"/>
    </row>
    <row r="79" spans="1:14" x14ac:dyDescent="0.2">
      <c r="A79" s="1812" t="s">
        <v>347</v>
      </c>
      <c r="B79" s="266">
        <v>4120</v>
      </c>
      <c r="C79" s="412"/>
      <c r="D79" s="412"/>
      <c r="E79" s="411">
        <v>36738</v>
      </c>
      <c r="F79" s="412"/>
      <c r="G79" s="412"/>
      <c r="H79" s="411">
        <v>1793333</v>
      </c>
      <c r="I79" s="506"/>
      <c r="J79" s="506"/>
      <c r="K79" s="413">
        <f t="shared" si="11"/>
        <v>1830071</v>
      </c>
      <c r="L79" s="411">
        <v>2056761</v>
      </c>
    </row>
    <row r="80" spans="1:14" x14ac:dyDescent="0.2">
      <c r="A80" s="1812" t="s">
        <v>348</v>
      </c>
      <c r="B80" s="266">
        <v>4130</v>
      </c>
      <c r="C80" s="412"/>
      <c r="D80" s="412"/>
      <c r="E80" s="411"/>
      <c r="F80" s="412"/>
      <c r="G80" s="412"/>
      <c r="H80" s="411"/>
      <c r="I80" s="506"/>
      <c r="J80" s="506"/>
      <c r="K80" s="413">
        <f t="shared" si="11"/>
        <v>0</v>
      </c>
      <c r="L80" s="411"/>
    </row>
    <row r="81" spans="1:12" x14ac:dyDescent="0.2">
      <c r="A81" s="1812" t="s">
        <v>810</v>
      </c>
      <c r="B81" s="266">
        <v>4140</v>
      </c>
      <c r="C81" s="412"/>
      <c r="D81" s="412"/>
      <c r="E81" s="411"/>
      <c r="F81" s="412"/>
      <c r="G81" s="412"/>
      <c r="H81" s="411"/>
      <c r="I81" s="506"/>
      <c r="J81" s="506"/>
      <c r="K81" s="413">
        <f t="shared" si="11"/>
        <v>0</v>
      </c>
      <c r="L81" s="411"/>
    </row>
    <row r="82" spans="1:12" x14ac:dyDescent="0.2">
      <c r="A82" s="1812" t="s">
        <v>90</v>
      </c>
      <c r="B82" s="266">
        <v>4170</v>
      </c>
      <c r="C82" s="412"/>
      <c r="D82" s="412"/>
      <c r="E82" s="411"/>
      <c r="F82" s="412"/>
      <c r="G82" s="412"/>
      <c r="H82" s="411"/>
      <c r="I82" s="506"/>
      <c r="J82" s="506"/>
      <c r="K82" s="413">
        <f t="shared" si="11"/>
        <v>0</v>
      </c>
      <c r="L82" s="411"/>
    </row>
    <row r="83" spans="1:12" x14ac:dyDescent="0.2">
      <c r="A83" s="1818" t="s">
        <v>811</v>
      </c>
      <c r="B83" s="114">
        <v>4190</v>
      </c>
      <c r="C83" s="412"/>
      <c r="D83" s="412"/>
      <c r="E83" s="411">
        <v>19210</v>
      </c>
      <c r="F83" s="412"/>
      <c r="G83" s="412"/>
      <c r="H83" s="411"/>
      <c r="I83" s="506"/>
      <c r="J83" s="506"/>
      <c r="K83" s="413">
        <f t="shared" si="11"/>
        <v>19210</v>
      </c>
      <c r="L83" s="411">
        <v>370267</v>
      </c>
    </row>
    <row r="84" spans="1:12" ht="13.5" thickBot="1" x14ac:dyDescent="0.25">
      <c r="A84" s="886" t="s">
        <v>1912</v>
      </c>
      <c r="B84" s="532">
        <v>4100</v>
      </c>
      <c r="C84" s="412"/>
      <c r="D84" s="412"/>
      <c r="E84" s="414">
        <f>SUM(E78:E83)</f>
        <v>55948</v>
      </c>
      <c r="F84" s="412"/>
      <c r="G84" s="412"/>
      <c r="H84" s="414">
        <f>SUM(H78:H83)</f>
        <v>1793333</v>
      </c>
      <c r="I84" s="506"/>
      <c r="J84" s="506"/>
      <c r="K84" s="414">
        <f>SUM(K78:K83)</f>
        <v>1849281</v>
      </c>
      <c r="L84" s="414">
        <f>SUM(L78:L83)</f>
        <v>2427028</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812</v>
      </c>
      <c r="B86" s="870">
        <v>4220</v>
      </c>
      <c r="C86" s="412"/>
      <c r="D86" s="412"/>
      <c r="E86" s="436"/>
      <c r="F86" s="412"/>
      <c r="G86" s="412"/>
      <c r="H86" s="435"/>
      <c r="I86" s="506"/>
      <c r="J86" s="506"/>
      <c r="K86" s="519">
        <f t="shared" ref="K86:K98" si="12">H86</f>
        <v>0</v>
      </c>
      <c r="L86" s="441"/>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1915</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799</v>
      </c>
      <c r="B93" s="1808">
        <v>4310</v>
      </c>
      <c r="C93" s="412"/>
      <c r="D93" s="412"/>
      <c r="E93" s="436"/>
      <c r="F93" s="412"/>
      <c r="G93" s="412"/>
      <c r="H93" s="1809"/>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1916</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1913</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1917</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1914</v>
      </c>
      <c r="B102" s="532">
        <v>4000</v>
      </c>
      <c r="C102" s="412"/>
      <c r="D102" s="412"/>
      <c r="E102" s="424">
        <f>SUM(E84,E92,E100,E101)</f>
        <v>55948</v>
      </c>
      <c r="F102" s="412"/>
      <c r="G102" s="412"/>
      <c r="H102" s="424">
        <f>SUM(H84,H92,H100,H101)</f>
        <v>1793333</v>
      </c>
      <c r="I102" s="506"/>
      <c r="J102" s="506"/>
      <c r="K102" s="424">
        <f>SUM(K84,K92,K100,K101)</f>
        <v>1849281</v>
      </c>
      <c r="L102" s="424">
        <f>SUM(L84,L92,L100,L101)</f>
        <v>2427028</v>
      </c>
    </row>
    <row r="103" spans="1:14" s="116" customFormat="1" ht="18" customHeight="1" thickTop="1" x14ac:dyDescent="0.2">
      <c r="A103" s="1822" t="s">
        <v>604</v>
      </c>
      <c r="B103" s="1868" t="s">
        <v>580</v>
      </c>
      <c r="C103" s="412"/>
      <c r="D103" s="412"/>
      <c r="E103" s="412"/>
      <c r="F103" s="412"/>
      <c r="G103" s="412"/>
      <c r="H103" s="415"/>
      <c r="I103" s="432"/>
      <c r="J103" s="432"/>
      <c r="K103" s="415"/>
      <c r="L103" s="415"/>
      <c r="M103" s="906"/>
      <c r="N103" s="906"/>
    </row>
    <row r="104" spans="1:14" s="295" customFormat="1" ht="13.5" customHeight="1" x14ac:dyDescent="0.2">
      <c r="A104" s="1823" t="s">
        <v>717</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1389</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690</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605</v>
      </c>
      <c r="B113" s="263"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2953322</v>
      </c>
      <c r="D114" s="414">
        <f t="shared" ref="D114:K114" si="13">SUM(D33,D74,D75,D102,D112,D113)</f>
        <v>762542</v>
      </c>
      <c r="E114" s="414">
        <f t="shared" si="13"/>
        <v>463288</v>
      </c>
      <c r="F114" s="414">
        <f t="shared" si="13"/>
        <v>80699</v>
      </c>
      <c r="G114" s="414">
        <f t="shared" si="13"/>
        <v>881</v>
      </c>
      <c r="H114" s="414">
        <f>SUM(H33,H74,H75,H102,H112,H113)</f>
        <v>1799461</v>
      </c>
      <c r="I114" s="414">
        <f t="shared" si="13"/>
        <v>11529</v>
      </c>
      <c r="J114" s="414">
        <f t="shared" si="13"/>
        <v>0</v>
      </c>
      <c r="K114" s="414">
        <f t="shared" si="13"/>
        <v>6071722</v>
      </c>
      <c r="L114" s="414">
        <f>SUM(L33,L74,L75,L102,L112,L113)</f>
        <v>6359559</v>
      </c>
    </row>
    <row r="115" spans="1:14" ht="23.25" thickTop="1" x14ac:dyDescent="0.2">
      <c r="A115" s="1824" t="s">
        <v>1175</v>
      </c>
      <c r="B115" s="891"/>
      <c r="C115" s="415"/>
      <c r="D115" s="415"/>
      <c r="E115" s="415"/>
      <c r="F115" s="415"/>
      <c r="G115" s="415"/>
      <c r="H115" s="415"/>
      <c r="I115" s="415"/>
      <c r="J115" s="415"/>
      <c r="K115" s="439">
        <f>'Revenues 9-14'!C275-'Expenditures 15-22'!K114</f>
        <v>222310</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419" t="s">
        <v>335</v>
      </c>
      <c r="B117" s="2420"/>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6" t="s">
        <v>692</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714</v>
      </c>
      <c r="B121" s="208"/>
      <c r="C121" s="430"/>
      <c r="D121" s="430"/>
      <c r="E121" s="430"/>
      <c r="F121" s="430"/>
      <c r="G121" s="430"/>
      <c r="H121" s="430"/>
      <c r="I121" s="412"/>
      <c r="J121" s="412"/>
      <c r="K121" s="416"/>
      <c r="L121" s="430"/>
    </row>
    <row r="122" spans="1:14" ht="13.5" thickBot="1" x14ac:dyDescent="0.25">
      <c r="A122" s="1812" t="s">
        <v>1256</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c r="F123" s="411"/>
      <c r="G123" s="411"/>
      <c r="H123" s="411"/>
      <c r="I123" s="435"/>
      <c r="J123" s="435"/>
      <c r="K123" s="414">
        <f>SUM(C123:J123)</f>
        <v>0</v>
      </c>
      <c r="L123" s="411"/>
    </row>
    <row r="124" spans="1:14" ht="14.25" thickTop="1" thickBot="1" x14ac:dyDescent="0.25">
      <c r="A124" s="1812" t="s">
        <v>221</v>
      </c>
      <c r="B124" s="266">
        <v>2540</v>
      </c>
      <c r="C124" s="411"/>
      <c r="D124" s="411"/>
      <c r="E124" s="411"/>
      <c r="F124" s="411"/>
      <c r="G124" s="411"/>
      <c r="H124" s="411"/>
      <c r="I124" s="435"/>
      <c r="J124" s="435"/>
      <c r="K124" s="414">
        <f>SUM(C124:J124)</f>
        <v>0</v>
      </c>
      <c r="L124" s="411"/>
    </row>
    <row r="125" spans="1:14" ht="14.25" thickTop="1" thickBot="1" x14ac:dyDescent="0.25">
      <c r="A125" s="1812" t="s">
        <v>1127</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82" t="s">
        <v>1154</v>
      </c>
      <c r="B128" s="1080" t="s">
        <v>671</v>
      </c>
      <c r="C128" s="1862"/>
      <c r="D128" s="1862"/>
      <c r="E128" s="1862"/>
      <c r="F128" s="1862"/>
      <c r="G128" s="1862"/>
      <c r="H128" s="1862"/>
      <c r="I128" s="702"/>
      <c r="J128" s="702"/>
      <c r="K128" s="429">
        <f>SUM(C128:J128)</f>
        <v>0</v>
      </c>
      <c r="L128" s="1862"/>
    </row>
    <row r="129" spans="1:14" ht="12.75" customHeight="1" thickBot="1" x14ac:dyDescent="0.25">
      <c r="A129" s="1863" t="s">
        <v>970</v>
      </c>
      <c r="B129" s="1806" t="s">
        <v>666</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811" t="s">
        <v>1223</v>
      </c>
      <c r="B130" s="1805" t="s">
        <v>672</v>
      </c>
      <c r="C130" s="423"/>
      <c r="D130" s="423"/>
      <c r="E130" s="423"/>
      <c r="F130" s="423"/>
      <c r="G130" s="423"/>
      <c r="H130" s="423"/>
      <c r="I130" s="428"/>
      <c r="J130" s="428"/>
      <c r="K130" s="414">
        <f>SUM(C130:J130)</f>
        <v>0</v>
      </c>
      <c r="L130" s="423"/>
    </row>
    <row r="131" spans="1:14" ht="18" customHeight="1" thickTop="1" x14ac:dyDescent="0.2">
      <c r="A131" s="1828" t="s">
        <v>718</v>
      </c>
      <c r="B131" s="1868" t="s">
        <v>1026</v>
      </c>
      <c r="C131" s="432"/>
      <c r="D131" s="432"/>
      <c r="E131" s="433"/>
      <c r="F131" s="432"/>
      <c r="G131" s="432"/>
      <c r="H131" s="433"/>
      <c r="I131" s="432"/>
      <c r="J131" s="432"/>
      <c r="K131" s="433"/>
      <c r="L131" s="433"/>
    </row>
    <row r="132" spans="1:14" s="91" customFormat="1" ht="13.5" customHeight="1" x14ac:dyDescent="0.2">
      <c r="A132" s="1829" t="s">
        <v>716</v>
      </c>
      <c r="B132" s="537"/>
      <c r="C132" s="432"/>
      <c r="D132" s="432"/>
      <c r="E132" s="430"/>
      <c r="F132" s="432"/>
      <c r="G132" s="432"/>
      <c r="H132" s="430"/>
      <c r="I132" s="432"/>
      <c r="J132" s="432"/>
      <c r="K132" s="430"/>
      <c r="L132" s="430"/>
      <c r="M132" s="907"/>
      <c r="N132" s="907"/>
    </row>
    <row r="133" spans="1:14" x14ac:dyDescent="0.2">
      <c r="A133" s="1812" t="s">
        <v>347</v>
      </c>
      <c r="B133" s="266">
        <v>4120</v>
      </c>
      <c r="C133" s="412"/>
      <c r="D133" s="412"/>
      <c r="E133" s="434"/>
      <c r="F133" s="412"/>
      <c r="G133" s="412"/>
      <c r="H133" s="417"/>
      <c r="I133" s="506"/>
      <c r="J133" s="412"/>
      <c r="K133" s="419">
        <f>SUM(E133,H133)</f>
        <v>0</v>
      </c>
      <c r="L133" s="417"/>
    </row>
    <row r="134" spans="1:14" x14ac:dyDescent="0.2">
      <c r="A134" s="1812" t="s">
        <v>810</v>
      </c>
      <c r="B134" s="266">
        <v>4140</v>
      </c>
      <c r="C134" s="412"/>
      <c r="D134" s="412"/>
      <c r="E134" s="435"/>
      <c r="F134" s="412"/>
      <c r="G134" s="412"/>
      <c r="H134" s="411"/>
      <c r="I134" s="506"/>
      <c r="J134" s="412"/>
      <c r="K134" s="419">
        <f>SUM(E134,H134)</f>
        <v>0</v>
      </c>
      <c r="L134" s="411"/>
    </row>
    <row r="135" spans="1:14" ht="22.5" x14ac:dyDescent="0.2">
      <c r="A135" s="1818"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1914</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1224</v>
      </c>
      <c r="B139" s="263" t="s">
        <v>580</v>
      </c>
      <c r="C139" s="412"/>
      <c r="D139" s="412"/>
      <c r="E139" s="436"/>
      <c r="F139" s="436"/>
      <c r="G139" s="436"/>
      <c r="H139" s="437"/>
      <c r="I139" s="506"/>
      <c r="J139" s="436"/>
      <c r="K139" s="437"/>
      <c r="L139" s="437"/>
    </row>
    <row r="140" spans="1:14" ht="13.5" customHeight="1" x14ac:dyDescent="0.2">
      <c r="A140" s="1827" t="s">
        <v>717</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1389</v>
      </c>
      <c r="B143" s="114" t="s">
        <v>719</v>
      </c>
      <c r="C143" s="412"/>
      <c r="D143" s="412"/>
      <c r="E143" s="412"/>
      <c r="F143" s="412"/>
      <c r="G143" s="412"/>
      <c r="H143" s="411"/>
      <c r="I143" s="432"/>
      <c r="J143" s="412"/>
      <c r="K143" s="419">
        <f>SUM(H143)</f>
        <v>0</v>
      </c>
      <c r="L143" s="411"/>
    </row>
    <row r="144" spans="1:14" x14ac:dyDescent="0.2">
      <c r="A144" s="1812" t="s">
        <v>93</v>
      </c>
      <c r="B144" s="266" t="s">
        <v>690</v>
      </c>
      <c r="C144" s="412"/>
      <c r="D144" s="412"/>
      <c r="E144" s="412"/>
      <c r="F144" s="412"/>
      <c r="G144" s="412"/>
      <c r="H144" s="411"/>
      <c r="I144" s="432"/>
      <c r="J144" s="412"/>
      <c r="K144" s="419">
        <f>SUM(H144)</f>
        <v>0</v>
      </c>
      <c r="L144" s="411"/>
    </row>
    <row r="145" spans="1:14" ht="12.75" customHeight="1" x14ac:dyDescent="0.2">
      <c r="A145" s="1812" t="s">
        <v>721</v>
      </c>
      <c r="B145" s="266"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1225</v>
      </c>
      <c r="B149" s="263" t="s">
        <v>1027</v>
      </c>
      <c r="C149" s="412"/>
      <c r="D149" s="412"/>
      <c r="E149" s="412"/>
      <c r="F149" s="412"/>
      <c r="G149" s="412"/>
      <c r="H149" s="522"/>
      <c r="I149" s="430"/>
      <c r="J149" s="412"/>
      <c r="K149" s="416"/>
      <c r="L149" s="422"/>
    </row>
    <row r="150" spans="1:14" ht="12.75" customHeight="1" thickTop="1" thickBot="1" x14ac:dyDescent="0.25">
      <c r="A150" s="2430" t="s">
        <v>722</v>
      </c>
      <c r="B150" s="2431"/>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426" t="s">
        <v>1401</v>
      </c>
      <c r="B151" s="2427"/>
      <c r="C151" s="415"/>
      <c r="D151" s="415"/>
      <c r="E151" s="415"/>
      <c r="F151" s="415"/>
      <c r="G151" s="415"/>
      <c r="H151" s="415"/>
      <c r="I151" s="415"/>
      <c r="J151" s="412"/>
      <c r="K151" s="439">
        <f>'Revenues 9-14'!D275-'Expenditures 15-22'!K150</f>
        <v>0</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419" t="s">
        <v>723</v>
      </c>
      <c r="B153" s="2278"/>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7" t="s">
        <v>717</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1389</v>
      </c>
      <c r="B159" s="266" t="s">
        <v>719</v>
      </c>
      <c r="C159" s="412"/>
      <c r="D159" s="412"/>
      <c r="E159" s="412"/>
      <c r="F159" s="412"/>
      <c r="G159" s="412"/>
      <c r="H159" s="411"/>
      <c r="I159" s="412"/>
      <c r="J159" s="412"/>
      <c r="K159" s="413">
        <f>SUM(C159:J159)</f>
        <v>0</v>
      </c>
      <c r="L159" s="411"/>
    </row>
    <row r="160" spans="1:14" x14ac:dyDescent="0.2">
      <c r="A160" s="1812" t="s">
        <v>93</v>
      </c>
      <c r="B160" s="114" t="s">
        <v>690</v>
      </c>
      <c r="C160" s="412"/>
      <c r="D160" s="412"/>
      <c r="E160" s="412"/>
      <c r="F160" s="412"/>
      <c r="G160" s="412"/>
      <c r="H160" s="411"/>
      <c r="I160" s="412"/>
      <c r="J160" s="412"/>
      <c r="K160" s="413">
        <f>SUM(C160:J160)</f>
        <v>0</v>
      </c>
      <c r="L160" s="411"/>
    </row>
    <row r="161" spans="1:14" ht="12.75" customHeight="1" x14ac:dyDescent="0.2">
      <c r="A161" s="1812" t="s">
        <v>721</v>
      </c>
      <c r="B161" s="266"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135</v>
      </c>
      <c r="I163" s="412"/>
      <c r="J163" s="412"/>
      <c r="K163" s="413">
        <f>SUM(C163:H163)</f>
        <v>135</v>
      </c>
      <c r="L163" s="1862">
        <v>135</v>
      </c>
    </row>
    <row r="164" spans="1:14" ht="33.75" customHeight="1" x14ac:dyDescent="0.2">
      <c r="A164" s="1832" t="s">
        <v>293</v>
      </c>
      <c r="B164" s="535" t="s">
        <v>32</v>
      </c>
      <c r="C164" s="412"/>
      <c r="D164" s="412"/>
      <c r="E164" s="412"/>
      <c r="F164" s="412"/>
      <c r="G164" s="412"/>
      <c r="H164" s="1865">
        <v>35994</v>
      </c>
      <c r="I164" s="412"/>
      <c r="J164" s="412"/>
      <c r="K164" s="413">
        <f>SUM(C164:J164)</f>
        <v>35994</v>
      </c>
      <c r="L164" s="1865">
        <v>33080</v>
      </c>
    </row>
    <row r="165" spans="1:14" ht="13.5" customHeight="1" thickBot="1" x14ac:dyDescent="0.25">
      <c r="A165" s="1816" t="s">
        <v>883</v>
      </c>
      <c r="B165" s="536" t="s">
        <v>88</v>
      </c>
      <c r="C165" s="412"/>
      <c r="D165" s="412"/>
      <c r="E165" s="425"/>
      <c r="F165" s="412"/>
      <c r="G165" s="412"/>
      <c r="H165" s="1865"/>
      <c r="I165" s="506"/>
      <c r="J165" s="412"/>
      <c r="K165" s="413">
        <f>SUM(C165:J165)</f>
        <v>0</v>
      </c>
      <c r="L165" s="1865"/>
    </row>
    <row r="166" spans="1:14" ht="12.75" customHeight="1" thickTop="1" thickBot="1" x14ac:dyDescent="0.25">
      <c r="A166" s="886" t="s">
        <v>741</v>
      </c>
      <c r="B166" s="467" t="s">
        <v>580</v>
      </c>
      <c r="C166" s="412"/>
      <c r="D166" s="412"/>
      <c r="E166" s="427">
        <f>SUM(E162,E163,E164,E165)</f>
        <v>0</v>
      </c>
      <c r="F166" s="412"/>
      <c r="G166" s="412"/>
      <c r="H166" s="424">
        <f>SUM(H162,H163,H164,H165)</f>
        <v>36129</v>
      </c>
      <c r="I166" s="436"/>
      <c r="J166" s="412"/>
      <c r="K166" s="424">
        <f>SUM(K162,K163,K164,K165)</f>
        <v>36129</v>
      </c>
      <c r="L166" s="424">
        <f>SUM(L162,L163,L164,L165)</f>
        <v>33215</v>
      </c>
    </row>
    <row r="167" spans="1:14" ht="18" customHeight="1" thickTop="1" thickBot="1" x14ac:dyDescent="0.25">
      <c r="A167" s="1857" t="s">
        <v>89</v>
      </c>
      <c r="B167" s="1805" t="s">
        <v>1027</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36129</v>
      </c>
      <c r="I168" s="436"/>
      <c r="J168" s="412"/>
      <c r="K168" s="424">
        <f>SUM(K154,K166,K167)</f>
        <v>36129</v>
      </c>
      <c r="L168" s="424">
        <f>SUM(L154,L166,L167)</f>
        <v>33215</v>
      </c>
    </row>
    <row r="169" spans="1:14" ht="23.25" thickTop="1" x14ac:dyDescent="0.2">
      <c r="A169" s="1824" t="s">
        <v>1175</v>
      </c>
      <c r="B169" s="466"/>
      <c r="C169" s="412"/>
      <c r="D169" s="412"/>
      <c r="E169" s="412"/>
      <c r="F169" s="412"/>
      <c r="G169" s="412"/>
      <c r="H169" s="415"/>
      <c r="I169" s="412"/>
      <c r="J169" s="412"/>
      <c r="K169" s="439">
        <f>'Revenues 9-14'!E275-'Expenditures 15-22'!K168</f>
        <v>-6402</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5" t="s">
        <v>692</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714</v>
      </c>
      <c r="B175" s="1858"/>
      <c r="C175" s="1859"/>
      <c r="D175" s="1859"/>
      <c r="E175" s="1859"/>
      <c r="F175" s="1859"/>
      <c r="G175" s="1859"/>
      <c r="H175" s="1859"/>
      <c r="I175" s="432"/>
      <c r="J175" s="432"/>
      <c r="K175" s="1859"/>
      <c r="L175" s="1859"/>
    </row>
    <row r="176" spans="1:14" ht="12.75" customHeight="1" x14ac:dyDescent="0.2">
      <c r="A176" s="1812" t="s">
        <v>1127</v>
      </c>
      <c r="B176" s="266">
        <v>2550</v>
      </c>
      <c r="C176" s="411"/>
      <c r="D176" s="411"/>
      <c r="E176" s="411"/>
      <c r="F176" s="411"/>
      <c r="G176" s="411"/>
      <c r="H176" s="411"/>
      <c r="I176" s="435"/>
      <c r="J176" s="435"/>
      <c r="K176" s="413">
        <f>SUM(C176:J176)</f>
        <v>0</v>
      </c>
      <c r="L176" s="411"/>
    </row>
    <row r="177" spans="1:14" ht="12.75" customHeight="1" thickBot="1" x14ac:dyDescent="0.25">
      <c r="A177" s="1819" t="s">
        <v>1154</v>
      </c>
      <c r="B177" s="1860">
        <v>2900</v>
      </c>
      <c r="C177" s="422"/>
      <c r="D177" s="422"/>
      <c r="E177" s="422"/>
      <c r="F177" s="422"/>
      <c r="G177" s="422"/>
      <c r="H177" s="422"/>
      <c r="I177" s="807"/>
      <c r="J177" s="807"/>
      <c r="K177" s="424">
        <f>SUM(C177:J177)</f>
        <v>0</v>
      </c>
      <c r="L177" s="422"/>
    </row>
    <row r="178" spans="1:14" ht="12.75" customHeight="1" thickTop="1" thickBot="1" x14ac:dyDescent="0.25">
      <c r="A178" s="1836" t="s">
        <v>970</v>
      </c>
      <c r="B178" s="467" t="s">
        <v>666</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61" t="s">
        <v>1113</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1026</v>
      </c>
      <c r="C180" s="412"/>
      <c r="D180" s="412"/>
      <c r="E180" s="412"/>
      <c r="F180" s="412"/>
      <c r="G180" s="412"/>
      <c r="H180" s="412"/>
      <c r="I180" s="412"/>
      <c r="J180" s="412"/>
      <c r="K180" s="412"/>
      <c r="L180" s="412"/>
      <c r="M180" s="908"/>
      <c r="N180" s="908"/>
    </row>
    <row r="181" spans="1:14" s="19" customFormat="1" x14ac:dyDescent="0.2">
      <c r="A181" s="1816" t="s">
        <v>1345</v>
      </c>
      <c r="B181" s="208"/>
      <c r="C181" s="412"/>
      <c r="D181" s="412"/>
      <c r="E181" s="412"/>
      <c r="F181" s="412"/>
      <c r="G181" s="412"/>
      <c r="H181" s="412"/>
      <c r="I181" s="412"/>
      <c r="J181" s="412"/>
      <c r="K181" s="412"/>
      <c r="L181" s="412"/>
      <c r="M181" s="908"/>
      <c r="N181" s="908"/>
    </row>
    <row r="182" spans="1:14" x14ac:dyDescent="0.2">
      <c r="A182" s="1812" t="s">
        <v>584</v>
      </c>
      <c r="B182" s="266">
        <v>4110</v>
      </c>
      <c r="C182" s="412"/>
      <c r="D182" s="412"/>
      <c r="E182" s="411"/>
      <c r="F182" s="412"/>
      <c r="G182" s="412"/>
      <c r="H182" s="411"/>
      <c r="I182" s="506"/>
      <c r="J182" s="412"/>
      <c r="K182" s="413">
        <f t="shared" ref="K182:K187" si="18">SUM(E182,H182)</f>
        <v>0</v>
      </c>
      <c r="L182" s="411"/>
    </row>
    <row r="183" spans="1:14" x14ac:dyDescent="0.2">
      <c r="A183" s="1812" t="s">
        <v>347</v>
      </c>
      <c r="B183" s="266">
        <v>4120</v>
      </c>
      <c r="C183" s="412"/>
      <c r="D183" s="412"/>
      <c r="E183" s="411"/>
      <c r="F183" s="412"/>
      <c r="G183" s="412"/>
      <c r="H183" s="411"/>
      <c r="I183" s="506"/>
      <c r="J183" s="412"/>
      <c r="K183" s="413">
        <f t="shared" si="18"/>
        <v>0</v>
      </c>
      <c r="L183" s="411"/>
    </row>
    <row r="184" spans="1:14" x14ac:dyDescent="0.2">
      <c r="A184" s="1812" t="s">
        <v>348</v>
      </c>
      <c r="B184" s="114">
        <v>4130</v>
      </c>
      <c r="C184" s="412"/>
      <c r="D184" s="412"/>
      <c r="E184" s="411"/>
      <c r="F184" s="412"/>
      <c r="G184" s="412"/>
      <c r="H184" s="411"/>
      <c r="I184" s="506"/>
      <c r="J184" s="412"/>
      <c r="K184" s="413">
        <f t="shared" si="18"/>
        <v>0</v>
      </c>
      <c r="L184" s="411"/>
    </row>
    <row r="185" spans="1:14" x14ac:dyDescent="0.2">
      <c r="A185" s="1812" t="s">
        <v>810</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1104</v>
      </c>
      <c r="C189" s="412"/>
      <c r="D189" s="412"/>
      <c r="E189" s="1862"/>
      <c r="F189" s="412"/>
      <c r="G189" s="412"/>
      <c r="H189" s="1862"/>
      <c r="I189" s="506"/>
      <c r="J189" s="412"/>
      <c r="K189" s="429">
        <f>SUM(E189,H189)</f>
        <v>0</v>
      </c>
      <c r="L189" s="1862"/>
    </row>
    <row r="190" spans="1:14" ht="12.75" customHeight="1" thickBot="1" x14ac:dyDescent="0.25">
      <c r="A190" s="886" t="s">
        <v>1914</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1114</v>
      </c>
      <c r="B191" s="1868" t="s">
        <v>580</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1389</v>
      </c>
      <c r="B195" s="114" t="s">
        <v>719</v>
      </c>
      <c r="C195" s="412"/>
      <c r="D195" s="412"/>
      <c r="E195" s="412"/>
      <c r="F195" s="412"/>
      <c r="G195" s="412"/>
      <c r="H195" s="411"/>
      <c r="I195" s="412"/>
      <c r="J195" s="412"/>
      <c r="K195" s="413">
        <f>SUM(H195)</f>
        <v>0</v>
      </c>
      <c r="L195" s="411"/>
    </row>
    <row r="196" spans="1:14" x14ac:dyDescent="0.2">
      <c r="A196" s="1812" t="s">
        <v>93</v>
      </c>
      <c r="B196" s="266" t="s">
        <v>690</v>
      </c>
      <c r="C196" s="412"/>
      <c r="D196" s="412"/>
      <c r="E196" s="412"/>
      <c r="F196" s="412"/>
      <c r="G196" s="412"/>
      <c r="H196" s="411"/>
      <c r="I196" s="412"/>
      <c r="J196" s="412"/>
      <c r="K196" s="413">
        <f>SUM(H196)</f>
        <v>0</v>
      </c>
      <c r="L196" s="411"/>
    </row>
    <row r="197" spans="1:14" x14ac:dyDescent="0.2">
      <c r="A197" s="1837" t="s">
        <v>721</v>
      </c>
      <c r="B197" s="266"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883</v>
      </c>
      <c r="B201" s="536" t="s">
        <v>88</v>
      </c>
      <c r="C201" s="412"/>
      <c r="D201" s="412"/>
      <c r="E201" s="412"/>
      <c r="F201" s="412"/>
      <c r="G201" s="412"/>
      <c r="H201" s="435"/>
      <c r="I201" s="412"/>
      <c r="J201" s="412"/>
      <c r="K201" s="1060">
        <f>H201</f>
        <v>0</v>
      </c>
      <c r="L201" s="411"/>
    </row>
    <row r="202" spans="1:14" ht="12.75" customHeight="1" thickBot="1" x14ac:dyDescent="0.25">
      <c r="A202" s="1863" t="s">
        <v>741</v>
      </c>
      <c r="B202" s="1806"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1038</v>
      </c>
      <c r="B203" s="263" t="s">
        <v>1027</v>
      </c>
      <c r="C203" s="416"/>
      <c r="D203" s="416"/>
      <c r="E203" s="416"/>
      <c r="F203" s="416"/>
      <c r="G203" s="416"/>
      <c r="H203" s="416"/>
      <c r="I203" s="412"/>
      <c r="J203" s="412"/>
      <c r="K203" s="416"/>
      <c r="L203" s="423"/>
    </row>
    <row r="204" spans="1:14" ht="12.75" customHeight="1" thickTop="1" thickBot="1" x14ac:dyDescent="0.25">
      <c r="A204" s="1833" t="s">
        <v>315</v>
      </c>
      <c r="B204" s="469"/>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824" t="s">
        <v>1175</v>
      </c>
      <c r="B205" s="466"/>
      <c r="C205" s="415"/>
      <c r="D205" s="415"/>
      <c r="E205" s="415"/>
      <c r="F205" s="415"/>
      <c r="G205" s="415"/>
      <c r="H205" s="415"/>
      <c r="I205" s="412"/>
      <c r="J205" s="412"/>
      <c r="K205" s="439">
        <f>'Revenues 9-14'!F275-'Expenditures 15-22'!K204</f>
        <v>0</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433" t="s">
        <v>1139</v>
      </c>
      <c r="B207" s="2434"/>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2" t="s">
        <v>1135</v>
      </c>
      <c r="B209" s="266">
        <v>1100</v>
      </c>
      <c r="C209" s="412"/>
      <c r="D209" s="411"/>
      <c r="E209" s="412"/>
      <c r="F209" s="412"/>
      <c r="G209" s="412"/>
      <c r="H209" s="412"/>
      <c r="I209" s="412"/>
      <c r="J209" s="412"/>
      <c r="K209" s="413">
        <f>D209</f>
        <v>0</v>
      </c>
      <c r="L209" s="411"/>
    </row>
    <row r="210" spans="1:12" x14ac:dyDescent="0.2">
      <c r="A210" s="1812" t="s">
        <v>171</v>
      </c>
      <c r="B210" s="266" t="s">
        <v>1141</v>
      </c>
      <c r="C210" s="412"/>
      <c r="D210" s="435"/>
      <c r="E210" s="412"/>
      <c r="F210" s="412"/>
      <c r="G210" s="412"/>
      <c r="H210" s="412"/>
      <c r="I210" s="412"/>
      <c r="J210" s="412"/>
      <c r="K210" s="413">
        <f t="shared" ref="K210:K222" si="19">D210</f>
        <v>0</v>
      </c>
      <c r="L210" s="411"/>
    </row>
    <row r="211" spans="1:12" x14ac:dyDescent="0.2">
      <c r="A211" s="1812" t="s">
        <v>172</v>
      </c>
      <c r="B211" s="266">
        <v>1200</v>
      </c>
      <c r="C211" s="412"/>
      <c r="D211" s="411"/>
      <c r="E211" s="412"/>
      <c r="F211" s="412"/>
      <c r="G211" s="412"/>
      <c r="H211" s="412"/>
      <c r="I211" s="412"/>
      <c r="J211" s="412"/>
      <c r="K211" s="413">
        <f t="shared" si="19"/>
        <v>0</v>
      </c>
      <c r="L211" s="411"/>
    </row>
    <row r="212" spans="1:12" x14ac:dyDescent="0.2">
      <c r="A212" s="1812" t="s">
        <v>316</v>
      </c>
      <c r="B212" s="266" t="s">
        <v>1142</v>
      </c>
      <c r="C212" s="412"/>
      <c r="D212" s="435"/>
      <c r="E212" s="412"/>
      <c r="F212" s="412"/>
      <c r="G212" s="412"/>
      <c r="H212" s="412"/>
      <c r="I212" s="412"/>
      <c r="J212" s="412"/>
      <c r="K212" s="413">
        <f t="shared" si="19"/>
        <v>0</v>
      </c>
      <c r="L212" s="411"/>
    </row>
    <row r="213" spans="1:12" x14ac:dyDescent="0.2">
      <c r="A213" s="1812" t="s">
        <v>317</v>
      </c>
      <c r="B213" s="266">
        <v>1250</v>
      </c>
      <c r="C213" s="412"/>
      <c r="D213" s="411"/>
      <c r="E213" s="412"/>
      <c r="F213" s="412"/>
      <c r="G213" s="412"/>
      <c r="H213" s="412"/>
      <c r="I213" s="412"/>
      <c r="J213" s="412"/>
      <c r="K213" s="413">
        <f t="shared" si="19"/>
        <v>0</v>
      </c>
      <c r="L213" s="411"/>
    </row>
    <row r="214" spans="1:12" x14ac:dyDescent="0.2">
      <c r="A214" s="1812" t="s">
        <v>318</v>
      </c>
      <c r="B214" s="266" t="s">
        <v>169</v>
      </c>
      <c r="C214" s="412"/>
      <c r="D214" s="435"/>
      <c r="E214" s="412"/>
      <c r="F214" s="412"/>
      <c r="G214" s="412"/>
      <c r="H214" s="412"/>
      <c r="I214" s="412"/>
      <c r="J214" s="412"/>
      <c r="K214" s="413">
        <f t="shared" si="19"/>
        <v>0</v>
      </c>
      <c r="L214" s="411"/>
    </row>
    <row r="215" spans="1:12" x14ac:dyDescent="0.2">
      <c r="A215" s="1812" t="s">
        <v>1136</v>
      </c>
      <c r="B215" s="266">
        <v>1300</v>
      </c>
      <c r="C215" s="412"/>
      <c r="D215" s="411"/>
      <c r="E215" s="412"/>
      <c r="F215" s="412"/>
      <c r="G215" s="412"/>
      <c r="H215" s="412"/>
      <c r="I215" s="412"/>
      <c r="J215" s="412"/>
      <c r="K215" s="413">
        <f t="shared" si="19"/>
        <v>0</v>
      </c>
      <c r="L215" s="411"/>
    </row>
    <row r="216" spans="1:12" x14ac:dyDescent="0.2">
      <c r="A216" s="1812" t="s">
        <v>838</v>
      </c>
      <c r="B216" s="266">
        <v>1400</v>
      </c>
      <c r="C216" s="412"/>
      <c r="D216" s="411"/>
      <c r="E216" s="412"/>
      <c r="F216" s="412"/>
      <c r="G216" s="412"/>
      <c r="H216" s="412"/>
      <c r="I216" s="412"/>
      <c r="J216" s="412"/>
      <c r="K216" s="413">
        <f t="shared" si="19"/>
        <v>0</v>
      </c>
      <c r="L216" s="411"/>
    </row>
    <row r="217" spans="1:12" x14ac:dyDescent="0.2">
      <c r="A217" s="1812" t="s">
        <v>1137</v>
      </c>
      <c r="B217" s="266">
        <v>1500</v>
      </c>
      <c r="C217" s="412"/>
      <c r="D217" s="411"/>
      <c r="E217" s="412"/>
      <c r="F217" s="412"/>
      <c r="G217" s="412"/>
      <c r="H217" s="412"/>
      <c r="I217" s="412"/>
      <c r="J217" s="412"/>
      <c r="K217" s="413">
        <f t="shared" si="19"/>
        <v>0</v>
      </c>
      <c r="L217" s="411"/>
    </row>
    <row r="218" spans="1:12" x14ac:dyDescent="0.2">
      <c r="A218" s="1812" t="s">
        <v>1138</v>
      </c>
      <c r="B218" s="266">
        <v>1600</v>
      </c>
      <c r="C218" s="412"/>
      <c r="D218" s="411"/>
      <c r="E218" s="412"/>
      <c r="F218" s="412"/>
      <c r="G218" s="412"/>
      <c r="H218" s="412"/>
      <c r="I218" s="412"/>
      <c r="J218" s="412"/>
      <c r="K218" s="413">
        <f t="shared" si="19"/>
        <v>0</v>
      </c>
      <c r="L218" s="411"/>
    </row>
    <row r="219" spans="1:12" x14ac:dyDescent="0.2">
      <c r="A219" s="1812" t="s">
        <v>1163</v>
      </c>
      <c r="B219" s="266">
        <v>1650</v>
      </c>
      <c r="C219" s="412"/>
      <c r="D219" s="411"/>
      <c r="E219" s="412"/>
      <c r="F219" s="412"/>
      <c r="G219" s="412"/>
      <c r="H219" s="412"/>
      <c r="I219" s="412"/>
      <c r="J219" s="412"/>
      <c r="K219" s="413">
        <f t="shared" si="19"/>
        <v>0</v>
      </c>
      <c r="L219" s="411"/>
    </row>
    <row r="220" spans="1:12" x14ac:dyDescent="0.2">
      <c r="A220" s="1812" t="s">
        <v>839</v>
      </c>
      <c r="B220" s="266" t="s">
        <v>170</v>
      </c>
      <c r="C220" s="412"/>
      <c r="D220" s="435"/>
      <c r="E220" s="412"/>
      <c r="F220" s="412"/>
      <c r="G220" s="412"/>
      <c r="H220" s="412"/>
      <c r="I220" s="412"/>
      <c r="J220" s="412"/>
      <c r="K220" s="413">
        <f t="shared" si="19"/>
        <v>0</v>
      </c>
      <c r="L220" s="411"/>
    </row>
    <row r="221" spans="1:12" x14ac:dyDescent="0.2">
      <c r="A221" s="1812" t="s">
        <v>1283</v>
      </c>
      <c r="B221" s="266">
        <v>1800</v>
      </c>
      <c r="C221" s="412"/>
      <c r="D221" s="411"/>
      <c r="E221" s="412"/>
      <c r="F221" s="412"/>
      <c r="G221" s="412"/>
      <c r="H221" s="412"/>
      <c r="I221" s="412"/>
      <c r="J221" s="412"/>
      <c r="K221" s="413">
        <f t="shared" si="19"/>
        <v>0</v>
      </c>
      <c r="L221" s="411"/>
    </row>
    <row r="222" spans="1:12" x14ac:dyDescent="0.2">
      <c r="A222" s="1812" t="s">
        <v>1284</v>
      </c>
      <c r="B222" s="266">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0</v>
      </c>
      <c r="E223" s="412"/>
      <c r="F223" s="412"/>
      <c r="G223" s="412"/>
      <c r="H223" s="412"/>
      <c r="I223" s="412"/>
      <c r="J223" s="412"/>
      <c r="K223" s="414">
        <f>SUM(K209:K222)</f>
        <v>0</v>
      </c>
      <c r="L223" s="414">
        <f>SUM(L209:L222)</f>
        <v>0</v>
      </c>
    </row>
    <row r="224" spans="1:12" ht="18" customHeight="1" thickTop="1" x14ac:dyDescent="0.2">
      <c r="A224" s="1822" t="s">
        <v>1040</v>
      </c>
      <c r="B224" s="263" t="s">
        <v>666</v>
      </c>
      <c r="C224" s="412"/>
      <c r="D224" s="412"/>
      <c r="E224" s="412"/>
      <c r="F224" s="412"/>
      <c r="G224" s="412"/>
      <c r="H224" s="412"/>
      <c r="I224" s="412"/>
      <c r="J224" s="412"/>
      <c r="K224" s="412"/>
      <c r="L224" s="412"/>
    </row>
    <row r="225" spans="1:12" ht="13.5" customHeight="1" x14ac:dyDescent="0.2">
      <c r="A225" s="1827" t="s">
        <v>692</v>
      </c>
      <c r="B225" s="208"/>
      <c r="C225" s="412"/>
      <c r="D225" s="412"/>
      <c r="E225" s="412"/>
      <c r="F225" s="412"/>
      <c r="G225" s="412"/>
      <c r="H225" s="412"/>
      <c r="I225" s="412"/>
      <c r="J225" s="412"/>
      <c r="K225" s="412"/>
      <c r="L225" s="412"/>
    </row>
    <row r="226" spans="1:12" x14ac:dyDescent="0.2">
      <c r="A226" s="1812" t="s">
        <v>1285</v>
      </c>
      <c r="B226" s="266">
        <v>2110</v>
      </c>
      <c r="C226" s="412"/>
      <c r="D226" s="411"/>
      <c r="E226" s="412"/>
      <c r="F226" s="412"/>
      <c r="G226" s="412"/>
      <c r="H226" s="412"/>
      <c r="I226" s="412"/>
      <c r="J226" s="412"/>
      <c r="K226" s="413">
        <f t="shared" ref="K226:K231" si="20">D226</f>
        <v>0</v>
      </c>
      <c r="L226" s="411"/>
    </row>
    <row r="227" spans="1:12" x14ac:dyDescent="0.2">
      <c r="A227" s="1812" t="s">
        <v>1286</v>
      </c>
      <c r="B227" s="266">
        <v>2120</v>
      </c>
      <c r="C227" s="412"/>
      <c r="D227" s="411"/>
      <c r="E227" s="412"/>
      <c r="F227" s="412"/>
      <c r="G227" s="412"/>
      <c r="H227" s="412"/>
      <c r="I227" s="412"/>
      <c r="J227" s="412"/>
      <c r="K227" s="413">
        <f t="shared" si="20"/>
        <v>0</v>
      </c>
      <c r="L227" s="411"/>
    </row>
    <row r="228" spans="1:12" x14ac:dyDescent="0.2">
      <c r="A228" s="1812" t="s">
        <v>222</v>
      </c>
      <c r="B228" s="266">
        <v>2130</v>
      </c>
      <c r="C228" s="412"/>
      <c r="D228" s="411"/>
      <c r="E228" s="412"/>
      <c r="F228" s="412"/>
      <c r="G228" s="412"/>
      <c r="H228" s="412"/>
      <c r="I228" s="412"/>
      <c r="J228" s="412"/>
      <c r="K228" s="413">
        <f t="shared" si="20"/>
        <v>0</v>
      </c>
      <c r="L228" s="411"/>
    </row>
    <row r="229" spans="1:12" x14ac:dyDescent="0.2">
      <c r="A229" s="1812" t="s">
        <v>223</v>
      </c>
      <c r="B229" s="266">
        <v>2140</v>
      </c>
      <c r="C229" s="412"/>
      <c r="D229" s="411"/>
      <c r="E229" s="412"/>
      <c r="F229" s="412"/>
      <c r="G229" s="412"/>
      <c r="H229" s="412"/>
      <c r="I229" s="412"/>
      <c r="J229" s="412"/>
      <c r="K229" s="413">
        <f t="shared" si="20"/>
        <v>0</v>
      </c>
      <c r="L229" s="411"/>
    </row>
    <row r="230" spans="1:12" x14ac:dyDescent="0.2">
      <c r="A230" s="1812" t="s">
        <v>224</v>
      </c>
      <c r="B230" s="266">
        <v>2150</v>
      </c>
      <c r="C230" s="412"/>
      <c r="D230" s="411"/>
      <c r="E230" s="412"/>
      <c r="F230" s="412"/>
      <c r="G230" s="412"/>
      <c r="H230" s="412"/>
      <c r="I230" s="412"/>
      <c r="J230" s="412"/>
      <c r="K230" s="413">
        <f t="shared" si="20"/>
        <v>0</v>
      </c>
      <c r="L230" s="411"/>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657</v>
      </c>
      <c r="B232" s="464" t="s">
        <v>830</v>
      </c>
      <c r="C232" s="412"/>
      <c r="D232" s="414">
        <f>SUM(D226:D231)</f>
        <v>0</v>
      </c>
      <c r="E232" s="412"/>
      <c r="F232" s="412"/>
      <c r="G232" s="412"/>
      <c r="H232" s="412"/>
      <c r="I232" s="412"/>
      <c r="J232" s="412"/>
      <c r="K232" s="414">
        <f>SUM(K226:K231)</f>
        <v>0</v>
      </c>
      <c r="L232" s="414">
        <f>SUM(L226:L231)</f>
        <v>0</v>
      </c>
    </row>
    <row r="233" spans="1:12" ht="13.5" thickTop="1" x14ac:dyDescent="0.2">
      <c r="A233" s="1817" t="s">
        <v>693</v>
      </c>
      <c r="B233" s="465"/>
      <c r="C233" s="412"/>
      <c r="D233" s="418"/>
      <c r="E233" s="412"/>
      <c r="F233" s="412"/>
      <c r="G233" s="412"/>
      <c r="H233" s="412"/>
      <c r="I233" s="412"/>
      <c r="J233" s="412"/>
      <c r="K233" s="418"/>
      <c r="L233" s="418"/>
    </row>
    <row r="234" spans="1:12" x14ac:dyDescent="0.2">
      <c r="A234" s="1812" t="s">
        <v>973</v>
      </c>
      <c r="B234" s="266">
        <v>2210</v>
      </c>
      <c r="C234" s="412"/>
      <c r="D234" s="417"/>
      <c r="E234" s="412"/>
      <c r="F234" s="412"/>
      <c r="G234" s="412"/>
      <c r="H234" s="412"/>
      <c r="I234" s="412"/>
      <c r="J234" s="412"/>
      <c r="K234" s="419">
        <f>D234</f>
        <v>0</v>
      </c>
      <c r="L234" s="417"/>
    </row>
    <row r="235" spans="1:12" x14ac:dyDescent="0.2">
      <c r="A235" s="1812" t="s">
        <v>974</v>
      </c>
      <c r="B235" s="266">
        <v>2220</v>
      </c>
      <c r="C235" s="412"/>
      <c r="D235" s="411"/>
      <c r="E235" s="412"/>
      <c r="F235" s="412"/>
      <c r="G235" s="412"/>
      <c r="H235" s="412"/>
      <c r="I235" s="412"/>
      <c r="J235" s="412"/>
      <c r="K235" s="419">
        <f>D235</f>
        <v>0</v>
      </c>
      <c r="L235" s="411"/>
    </row>
    <row r="236" spans="1:12" x14ac:dyDescent="0.2">
      <c r="A236" s="1812" t="s">
        <v>975</v>
      </c>
      <c r="B236" s="266">
        <v>2230</v>
      </c>
      <c r="C236" s="412"/>
      <c r="D236" s="411"/>
      <c r="E236" s="412"/>
      <c r="F236" s="412"/>
      <c r="G236" s="412"/>
      <c r="H236" s="412"/>
      <c r="I236" s="412"/>
      <c r="J236" s="412"/>
      <c r="K236" s="419">
        <f>D236</f>
        <v>0</v>
      </c>
      <c r="L236" s="411"/>
    </row>
    <row r="237" spans="1:12" ht="12.75" customHeight="1" thickBot="1" x14ac:dyDescent="0.25">
      <c r="A237" s="1838" t="s">
        <v>658</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7" t="s">
        <v>712</v>
      </c>
      <c r="B238" s="534"/>
      <c r="C238" s="412"/>
      <c r="D238" s="418"/>
      <c r="E238" s="412"/>
      <c r="F238" s="412"/>
      <c r="G238" s="412"/>
      <c r="H238" s="412"/>
      <c r="I238" s="412"/>
      <c r="J238" s="412"/>
      <c r="K238" s="418"/>
      <c r="L238" s="418"/>
    </row>
    <row r="239" spans="1:12" x14ac:dyDescent="0.2">
      <c r="A239" s="1812" t="s">
        <v>976</v>
      </c>
      <c r="B239" s="266">
        <v>2310</v>
      </c>
      <c r="C239" s="412"/>
      <c r="D239" s="417"/>
      <c r="E239" s="412"/>
      <c r="F239" s="412"/>
      <c r="G239" s="412"/>
      <c r="H239" s="412"/>
      <c r="I239" s="412"/>
      <c r="J239" s="412"/>
      <c r="K239" s="419">
        <f>D239</f>
        <v>0</v>
      </c>
      <c r="L239" s="417"/>
    </row>
    <row r="240" spans="1:12" x14ac:dyDescent="0.2">
      <c r="A240" s="1812" t="s">
        <v>977</v>
      </c>
      <c r="B240" s="266">
        <v>2320</v>
      </c>
      <c r="C240" s="412"/>
      <c r="D240" s="411"/>
      <c r="E240" s="412"/>
      <c r="F240" s="412"/>
      <c r="G240" s="412"/>
      <c r="H240" s="412"/>
      <c r="I240" s="412"/>
      <c r="J240" s="412"/>
      <c r="K240" s="419">
        <f t="shared" ref="K240:K250" si="21">D240</f>
        <v>0</v>
      </c>
      <c r="L240" s="411"/>
    </row>
    <row r="241" spans="1:12" x14ac:dyDescent="0.2">
      <c r="A241" s="1812" t="s">
        <v>978</v>
      </c>
      <c r="B241" s="266">
        <v>2330</v>
      </c>
      <c r="C241" s="412"/>
      <c r="D241" s="411"/>
      <c r="E241" s="412"/>
      <c r="F241" s="412"/>
      <c r="G241" s="412"/>
      <c r="H241" s="412"/>
      <c r="I241" s="412"/>
      <c r="J241" s="412"/>
      <c r="K241" s="419">
        <f t="shared" si="21"/>
        <v>0</v>
      </c>
      <c r="L241" s="411"/>
    </row>
    <row r="242" spans="1:12" x14ac:dyDescent="0.2">
      <c r="A242" s="1813" t="s">
        <v>338</v>
      </c>
      <c r="B242" s="291" t="s">
        <v>319</v>
      </c>
      <c r="C242" s="412"/>
      <c r="D242" s="690"/>
      <c r="E242" s="412"/>
      <c r="F242" s="412"/>
      <c r="G242" s="412"/>
      <c r="H242" s="412"/>
      <c r="I242" s="412"/>
      <c r="J242" s="412"/>
      <c r="K242" s="419">
        <f t="shared" si="21"/>
        <v>0</v>
      </c>
      <c r="L242" s="411"/>
    </row>
    <row r="243" spans="1:12" ht="23.25" customHeight="1" x14ac:dyDescent="0.2">
      <c r="A243" s="1813" t="s">
        <v>339</v>
      </c>
      <c r="B243" s="526" t="s">
        <v>320</v>
      </c>
      <c r="C243" s="412"/>
      <c r="D243" s="690"/>
      <c r="E243" s="412"/>
      <c r="F243" s="412"/>
      <c r="G243" s="412"/>
      <c r="H243" s="412"/>
      <c r="I243" s="412"/>
      <c r="J243" s="412"/>
      <c r="K243" s="419">
        <f t="shared" si="21"/>
        <v>0</v>
      </c>
      <c r="L243" s="411"/>
    </row>
    <row r="244" spans="1:12" x14ac:dyDescent="0.2">
      <c r="A244" s="1813" t="s">
        <v>340</v>
      </c>
      <c r="B244" s="291" t="s">
        <v>321</v>
      </c>
      <c r="C244" s="412"/>
      <c r="D244" s="690"/>
      <c r="E244" s="412"/>
      <c r="F244" s="412"/>
      <c r="G244" s="412"/>
      <c r="H244" s="412"/>
      <c r="I244" s="412"/>
      <c r="J244" s="412"/>
      <c r="K244" s="419">
        <f t="shared" si="21"/>
        <v>0</v>
      </c>
      <c r="L244" s="411"/>
    </row>
    <row r="245" spans="1:12" x14ac:dyDescent="0.2">
      <c r="A245" s="1813" t="s">
        <v>274</v>
      </c>
      <c r="B245" s="291" t="s">
        <v>322</v>
      </c>
      <c r="C245" s="412"/>
      <c r="D245" s="690"/>
      <c r="E245" s="412"/>
      <c r="F245" s="412"/>
      <c r="G245" s="412"/>
      <c r="H245" s="412"/>
      <c r="I245" s="412"/>
      <c r="J245" s="412"/>
      <c r="K245" s="419">
        <f t="shared" si="21"/>
        <v>0</v>
      </c>
      <c r="L245" s="411"/>
    </row>
    <row r="246" spans="1:12" x14ac:dyDescent="0.2">
      <c r="A246" s="1813" t="s">
        <v>815</v>
      </c>
      <c r="B246" s="291" t="s">
        <v>323</v>
      </c>
      <c r="C246" s="412"/>
      <c r="D246" s="690"/>
      <c r="E246" s="412"/>
      <c r="F246" s="412"/>
      <c r="G246" s="412"/>
      <c r="H246" s="412"/>
      <c r="I246" s="412"/>
      <c r="J246" s="412"/>
      <c r="K246" s="419">
        <f t="shared" si="21"/>
        <v>0</v>
      </c>
      <c r="L246" s="411"/>
    </row>
    <row r="247" spans="1:12" x14ac:dyDescent="0.2">
      <c r="A247" s="1813" t="s">
        <v>275</v>
      </c>
      <c r="B247" s="291" t="s">
        <v>324</v>
      </c>
      <c r="C247" s="412"/>
      <c r="D247" s="690"/>
      <c r="E247" s="412"/>
      <c r="F247" s="412"/>
      <c r="G247" s="412"/>
      <c r="H247" s="412"/>
      <c r="I247" s="412"/>
      <c r="J247" s="412"/>
      <c r="K247" s="419">
        <f t="shared" si="21"/>
        <v>0</v>
      </c>
      <c r="L247" s="411"/>
    </row>
    <row r="248" spans="1:12" ht="22.5" x14ac:dyDescent="0.2">
      <c r="A248" s="1813" t="s">
        <v>1213</v>
      </c>
      <c r="B248" s="526" t="s">
        <v>325</v>
      </c>
      <c r="C248" s="412"/>
      <c r="D248" s="690"/>
      <c r="E248" s="412"/>
      <c r="F248" s="412"/>
      <c r="G248" s="412"/>
      <c r="H248" s="412"/>
      <c r="I248" s="412"/>
      <c r="J248" s="412"/>
      <c r="K248" s="419">
        <f t="shared" si="21"/>
        <v>0</v>
      </c>
      <c r="L248" s="411"/>
    </row>
    <row r="249" spans="1:12" x14ac:dyDescent="0.2">
      <c r="A249" s="1813" t="s">
        <v>1214</v>
      </c>
      <c r="B249" s="291" t="s">
        <v>326</v>
      </c>
      <c r="C249" s="412"/>
      <c r="D249" s="690"/>
      <c r="E249" s="412"/>
      <c r="F249" s="412"/>
      <c r="G249" s="412"/>
      <c r="H249" s="412"/>
      <c r="I249" s="412"/>
      <c r="J249" s="412"/>
      <c r="K249" s="419">
        <f t="shared" si="21"/>
        <v>0</v>
      </c>
      <c r="L249" s="411"/>
    </row>
    <row r="250" spans="1:12" x14ac:dyDescent="0.2">
      <c r="A250" s="1813" t="s">
        <v>1145</v>
      </c>
      <c r="B250" s="266"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0</v>
      </c>
      <c r="E251" s="412"/>
      <c r="F251" s="412"/>
      <c r="G251" s="412"/>
      <c r="H251" s="412"/>
      <c r="I251" s="412"/>
      <c r="J251" s="412"/>
      <c r="K251" s="414">
        <f>SUM(K239:K250)</f>
        <v>0</v>
      </c>
      <c r="L251" s="414">
        <f>SUM(L239:L250)</f>
        <v>0</v>
      </c>
    </row>
    <row r="252" spans="1:12" ht="13.5" thickTop="1" x14ac:dyDescent="0.2">
      <c r="A252" s="1817" t="s">
        <v>713</v>
      </c>
      <c r="B252" s="533"/>
      <c r="C252" s="412"/>
      <c r="D252" s="418"/>
      <c r="E252" s="412"/>
      <c r="F252" s="412"/>
      <c r="G252" s="412"/>
      <c r="H252" s="412"/>
      <c r="I252" s="412"/>
      <c r="J252" s="412"/>
      <c r="K252" s="418"/>
      <c r="L252" s="418"/>
    </row>
    <row r="253" spans="1:12" x14ac:dyDescent="0.2">
      <c r="A253" s="1812" t="s">
        <v>1255</v>
      </c>
      <c r="B253" s="524">
        <v>2410</v>
      </c>
      <c r="C253" s="412"/>
      <c r="D253" s="417"/>
      <c r="E253" s="412"/>
      <c r="F253" s="412"/>
      <c r="G253" s="412"/>
      <c r="H253" s="412"/>
      <c r="I253" s="412"/>
      <c r="J253" s="412"/>
      <c r="K253" s="419">
        <f>D253</f>
        <v>0</v>
      </c>
      <c r="L253" s="417"/>
    </row>
    <row r="254" spans="1:12" ht="23.25" customHeight="1" x14ac:dyDescent="0.2">
      <c r="A254" s="1818" t="s">
        <v>1215</v>
      </c>
      <c r="B254" s="525">
        <v>2490</v>
      </c>
      <c r="C254" s="412"/>
      <c r="D254" s="411"/>
      <c r="E254" s="412"/>
      <c r="F254" s="412"/>
      <c r="G254" s="412"/>
      <c r="H254" s="412"/>
      <c r="I254" s="412"/>
      <c r="J254" s="412"/>
      <c r="K254" s="419">
        <f>D254</f>
        <v>0</v>
      </c>
      <c r="L254" s="411"/>
    </row>
    <row r="255" spans="1:12" ht="12.75" customHeight="1" thickBot="1" x14ac:dyDescent="0.25">
      <c r="A255" s="1833" t="s">
        <v>300</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817" t="s">
        <v>714</v>
      </c>
      <c r="B256" s="533"/>
      <c r="C256" s="412"/>
      <c r="D256" s="412"/>
      <c r="E256" s="412"/>
      <c r="F256" s="412"/>
      <c r="G256" s="412"/>
      <c r="H256" s="412"/>
      <c r="I256" s="412"/>
      <c r="J256" s="412"/>
      <c r="K256" s="418"/>
      <c r="L256" s="418"/>
    </row>
    <row r="257" spans="1:12" x14ac:dyDescent="0.2">
      <c r="A257" s="1812" t="s">
        <v>1256</v>
      </c>
      <c r="B257" s="524">
        <v>2510</v>
      </c>
      <c r="C257" s="412"/>
      <c r="D257" s="411"/>
      <c r="E257" s="412"/>
      <c r="F257" s="412"/>
      <c r="G257" s="412"/>
      <c r="H257" s="412"/>
      <c r="I257" s="412"/>
      <c r="J257" s="412"/>
      <c r="K257" s="419">
        <f>D257</f>
        <v>0</v>
      </c>
      <c r="L257" s="417"/>
    </row>
    <row r="258" spans="1:12" x14ac:dyDescent="0.2">
      <c r="A258" s="1812" t="s">
        <v>541</v>
      </c>
      <c r="B258" s="524">
        <v>2520</v>
      </c>
      <c r="C258" s="412"/>
      <c r="D258" s="411"/>
      <c r="E258" s="412"/>
      <c r="F258" s="412"/>
      <c r="G258" s="412"/>
      <c r="H258" s="412"/>
      <c r="I258" s="412"/>
      <c r="J258" s="412"/>
      <c r="K258" s="419">
        <f t="shared" ref="K258:K263" si="22">D258</f>
        <v>0</v>
      </c>
      <c r="L258" s="411"/>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c r="E260" s="412"/>
      <c r="F260" s="412"/>
      <c r="G260" s="412"/>
      <c r="H260" s="412"/>
      <c r="I260" s="412"/>
      <c r="J260" s="412"/>
      <c r="K260" s="419">
        <f t="shared" si="22"/>
        <v>0</v>
      </c>
      <c r="L260" s="411"/>
    </row>
    <row r="261" spans="1:12" x14ac:dyDescent="0.2">
      <c r="A261" s="1812" t="s">
        <v>1127</v>
      </c>
      <c r="B261" s="266">
        <v>2550</v>
      </c>
      <c r="C261" s="412"/>
      <c r="D261" s="411"/>
      <c r="E261" s="412"/>
      <c r="F261" s="412"/>
      <c r="G261" s="412"/>
      <c r="H261" s="412"/>
      <c r="I261" s="412"/>
      <c r="J261" s="412"/>
      <c r="K261" s="419">
        <f t="shared" si="22"/>
        <v>0</v>
      </c>
      <c r="L261" s="411"/>
    </row>
    <row r="262" spans="1:12" x14ac:dyDescent="0.2">
      <c r="A262" s="1812" t="s">
        <v>107</v>
      </c>
      <c r="B262" s="266">
        <v>2560</v>
      </c>
      <c r="C262" s="412"/>
      <c r="D262" s="411"/>
      <c r="E262" s="412"/>
      <c r="F262" s="412"/>
      <c r="G262" s="412"/>
      <c r="H262" s="412"/>
      <c r="I262" s="412"/>
      <c r="J262" s="412"/>
      <c r="K262" s="419">
        <f t="shared" si="22"/>
        <v>0</v>
      </c>
      <c r="L262" s="411"/>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0</v>
      </c>
      <c r="E264" s="412"/>
      <c r="F264" s="412"/>
      <c r="G264" s="412"/>
      <c r="H264" s="412"/>
      <c r="I264" s="412"/>
      <c r="J264" s="412"/>
      <c r="K264" s="414">
        <f>SUM(K257:K263)</f>
        <v>0</v>
      </c>
      <c r="L264" s="414">
        <f>SUM(L257:L263)</f>
        <v>0</v>
      </c>
    </row>
    <row r="265" spans="1:12" ht="13.5" thickTop="1" x14ac:dyDescent="0.2">
      <c r="A265" s="1832" t="s">
        <v>715</v>
      </c>
      <c r="B265" s="514"/>
      <c r="C265" s="412"/>
      <c r="D265" s="418"/>
      <c r="E265" s="412"/>
      <c r="F265" s="412"/>
      <c r="G265" s="412"/>
      <c r="H265" s="412"/>
      <c r="I265" s="412"/>
      <c r="J265" s="412"/>
      <c r="K265" s="418"/>
      <c r="L265" s="418"/>
    </row>
    <row r="266" spans="1:12" x14ac:dyDescent="0.2">
      <c r="A266" s="1812" t="s">
        <v>1248</v>
      </c>
      <c r="B266" s="266">
        <v>2610</v>
      </c>
      <c r="C266" s="412"/>
      <c r="D266" s="417"/>
      <c r="E266" s="412"/>
      <c r="F266" s="412"/>
      <c r="G266" s="412"/>
      <c r="H266" s="412"/>
      <c r="I266" s="412"/>
      <c r="J266" s="412"/>
      <c r="K266" s="419">
        <f>D266</f>
        <v>0</v>
      </c>
      <c r="L266" s="417"/>
    </row>
    <row r="267" spans="1:12" ht="20.25" customHeight="1" x14ac:dyDescent="0.2">
      <c r="A267" s="1812" t="s">
        <v>709</v>
      </c>
      <c r="B267" s="114">
        <v>2620</v>
      </c>
      <c r="C267" s="412"/>
      <c r="D267" s="411"/>
      <c r="E267" s="412"/>
      <c r="F267" s="412"/>
      <c r="G267" s="412"/>
      <c r="H267" s="412"/>
      <c r="I267" s="412"/>
      <c r="J267" s="412"/>
      <c r="K267" s="419">
        <f>D267</f>
        <v>0</v>
      </c>
      <c r="L267" s="411"/>
    </row>
    <row r="268" spans="1:12" ht="12" customHeight="1" x14ac:dyDescent="0.2">
      <c r="A268" s="1812" t="s">
        <v>1249</v>
      </c>
      <c r="B268" s="266">
        <v>2630</v>
      </c>
      <c r="C268" s="412"/>
      <c r="D268" s="411"/>
      <c r="E268" s="412"/>
      <c r="F268" s="412"/>
      <c r="G268" s="412"/>
      <c r="H268" s="412"/>
      <c r="I268" s="412"/>
      <c r="J268" s="412"/>
      <c r="K268" s="419">
        <f>D268</f>
        <v>0</v>
      </c>
      <c r="L268" s="411"/>
    </row>
    <row r="269" spans="1:12" x14ac:dyDescent="0.2">
      <c r="A269" s="1812" t="s">
        <v>470</v>
      </c>
      <c r="B269" s="266">
        <v>2640</v>
      </c>
      <c r="C269" s="412"/>
      <c r="D269" s="411"/>
      <c r="E269" s="412"/>
      <c r="F269" s="412"/>
      <c r="G269" s="412"/>
      <c r="H269" s="412"/>
      <c r="I269" s="412"/>
      <c r="J269" s="412"/>
      <c r="K269" s="419">
        <f>D269</f>
        <v>0</v>
      </c>
      <c r="L269" s="411"/>
    </row>
    <row r="270" spans="1:12" x14ac:dyDescent="0.2">
      <c r="A270" s="1812" t="s">
        <v>471</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0" t="s">
        <v>1154</v>
      </c>
      <c r="B272" s="1080" t="s">
        <v>671</v>
      </c>
      <c r="C272" s="412"/>
      <c r="D272" s="1862"/>
      <c r="E272" s="412"/>
      <c r="F272" s="412"/>
      <c r="G272" s="412"/>
      <c r="H272" s="412"/>
      <c r="I272" s="412"/>
      <c r="J272" s="412"/>
      <c r="K272" s="429">
        <f>D272</f>
        <v>0</v>
      </c>
      <c r="L272" s="1862"/>
    </row>
    <row r="273" spans="1:12" ht="12.75" customHeight="1" thickBot="1" x14ac:dyDescent="0.25">
      <c r="A273" s="1839" t="s">
        <v>970</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840" t="s">
        <v>1041</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2" t="s">
        <v>347</v>
      </c>
      <c r="B276" s="266">
        <v>4120</v>
      </c>
      <c r="C276" s="412"/>
      <c r="D276" s="411"/>
      <c r="E276" s="412"/>
      <c r="F276" s="412"/>
      <c r="G276" s="412"/>
      <c r="H276" s="412"/>
      <c r="I276" s="412"/>
      <c r="J276" s="412"/>
      <c r="K276" s="413">
        <f>D276</f>
        <v>0</v>
      </c>
      <c r="L276" s="411"/>
    </row>
    <row r="277" spans="1:12" x14ac:dyDescent="0.2">
      <c r="A277" s="1812" t="s">
        <v>810</v>
      </c>
      <c r="B277" s="266">
        <v>4140</v>
      </c>
      <c r="C277" s="412"/>
      <c r="D277" s="411"/>
      <c r="E277" s="412"/>
      <c r="F277" s="412"/>
      <c r="G277" s="412"/>
      <c r="H277" s="412"/>
      <c r="I277" s="412"/>
      <c r="J277" s="412"/>
      <c r="K277" s="413">
        <f>D277</f>
        <v>0</v>
      </c>
      <c r="L277" s="411"/>
    </row>
    <row r="278" spans="1:12" ht="12.75" customHeight="1" thickBot="1" x14ac:dyDescent="0.25">
      <c r="A278" s="886" t="s">
        <v>1914</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1042</v>
      </c>
      <c r="B279" s="1868" t="s">
        <v>580</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1389</v>
      </c>
      <c r="B283" s="114" t="s">
        <v>719</v>
      </c>
      <c r="C283" s="412"/>
      <c r="D283" s="412"/>
      <c r="E283" s="412"/>
      <c r="F283" s="412"/>
      <c r="G283" s="412"/>
      <c r="H283" s="411"/>
      <c r="I283" s="412"/>
      <c r="J283" s="412"/>
      <c r="K283" s="413">
        <f>H283</f>
        <v>0</v>
      </c>
      <c r="L283" s="411"/>
    </row>
    <row r="284" spans="1:12" x14ac:dyDescent="0.2">
      <c r="A284" s="1812" t="s">
        <v>93</v>
      </c>
      <c r="B284" s="266" t="s">
        <v>690</v>
      </c>
      <c r="C284" s="412"/>
      <c r="D284" s="412"/>
      <c r="E284" s="412"/>
      <c r="F284" s="412"/>
      <c r="G284" s="412"/>
      <c r="H284" s="411"/>
      <c r="I284" s="412"/>
      <c r="J284" s="412"/>
      <c r="K284" s="413">
        <f>H284</f>
        <v>0</v>
      </c>
      <c r="L284" s="411"/>
    </row>
    <row r="285" spans="1:12" x14ac:dyDescent="0.2">
      <c r="A285" s="1812" t="s">
        <v>879</v>
      </c>
      <c r="B285" s="266"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1043</v>
      </c>
      <c r="B287" s="263" t="s">
        <v>1027</v>
      </c>
      <c r="C287" s="412"/>
      <c r="D287" s="416"/>
      <c r="E287" s="412"/>
      <c r="F287" s="412"/>
      <c r="G287" s="412"/>
      <c r="H287" s="1864"/>
      <c r="I287" s="412"/>
      <c r="J287" s="412"/>
      <c r="K287" s="1864"/>
      <c r="L287" s="425"/>
    </row>
    <row r="288" spans="1:12" ht="12.75" customHeight="1" thickTop="1" thickBot="1" x14ac:dyDescent="0.25">
      <c r="A288" s="2430" t="s">
        <v>593</v>
      </c>
      <c r="B288" s="2432"/>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900" t="s">
        <v>1175</v>
      </c>
      <c r="B289" s="901"/>
      <c r="C289" s="412"/>
      <c r="D289" s="415"/>
      <c r="E289" s="412"/>
      <c r="F289" s="412"/>
      <c r="G289" s="412"/>
      <c r="H289" s="440"/>
      <c r="I289" s="412"/>
      <c r="J289" s="412"/>
      <c r="K289" s="439">
        <f>'Revenues 9-14'!G275-'Expenditures 15-22'!K288</f>
        <v>0</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419" t="s">
        <v>150</v>
      </c>
      <c r="B291" s="2423"/>
      <c r="C291" s="892"/>
      <c r="D291" s="893"/>
      <c r="E291" s="893"/>
      <c r="F291" s="893"/>
      <c r="G291" s="893"/>
      <c r="H291" s="893"/>
      <c r="I291" s="893"/>
      <c r="J291" s="893"/>
      <c r="K291" s="893"/>
      <c r="L291" s="894"/>
    </row>
    <row r="292" spans="1:14" ht="18" customHeight="1" x14ac:dyDescent="0.2">
      <c r="A292" s="1822" t="s">
        <v>151</v>
      </c>
      <c r="B292" s="264" t="s">
        <v>666</v>
      </c>
      <c r="C292" s="412"/>
      <c r="D292" s="412"/>
      <c r="E292" s="412"/>
      <c r="F292" s="412"/>
      <c r="G292" s="412"/>
      <c r="H292" s="412"/>
      <c r="I292" s="412"/>
      <c r="J292" s="412"/>
      <c r="K292" s="412"/>
      <c r="L292" s="412"/>
    </row>
    <row r="293" spans="1:14" ht="13.5" customHeight="1" x14ac:dyDescent="0.2">
      <c r="A293" s="1842" t="s">
        <v>714</v>
      </c>
      <c r="B293" s="465"/>
      <c r="C293" s="416"/>
      <c r="D293" s="416"/>
      <c r="E293" s="416"/>
      <c r="F293" s="416"/>
      <c r="G293" s="416"/>
      <c r="H293" s="416"/>
      <c r="I293" s="412"/>
      <c r="J293" s="412"/>
      <c r="K293" s="416"/>
      <c r="L293" s="416"/>
    </row>
    <row r="294" spans="1:14" x14ac:dyDescent="0.2">
      <c r="A294" s="1843" t="s">
        <v>710</v>
      </c>
      <c r="B294" s="269">
        <v>2530</v>
      </c>
      <c r="C294" s="411"/>
      <c r="D294" s="411"/>
      <c r="E294" s="411"/>
      <c r="F294" s="411"/>
      <c r="G294" s="411"/>
      <c r="H294" s="411"/>
      <c r="I294" s="435"/>
      <c r="J294" s="435"/>
      <c r="K294" s="413">
        <f>SUM(C294:J294)</f>
        <v>0</v>
      </c>
      <c r="L294" s="435"/>
    </row>
    <row r="295" spans="1:14" ht="13.5" customHeight="1" x14ac:dyDescent="0.2">
      <c r="A295" s="1843" t="s">
        <v>1154</v>
      </c>
      <c r="B295" s="266"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1026</v>
      </c>
      <c r="C297" s="412"/>
      <c r="D297" s="412"/>
      <c r="E297" s="412"/>
      <c r="F297" s="412"/>
      <c r="G297" s="412"/>
      <c r="H297" s="412"/>
      <c r="I297" s="412"/>
      <c r="J297" s="412"/>
      <c r="K297" s="412"/>
      <c r="L297" s="412"/>
    </row>
    <row r="298" spans="1:14" ht="13.5" customHeight="1" x14ac:dyDescent="0.2">
      <c r="A298" s="1827" t="s">
        <v>1067</v>
      </c>
      <c r="B298" s="208"/>
      <c r="C298" s="412"/>
      <c r="D298" s="412"/>
      <c r="E298" s="412"/>
      <c r="F298" s="412"/>
      <c r="G298" s="412"/>
      <c r="H298" s="412"/>
      <c r="I298" s="412"/>
      <c r="J298" s="412"/>
      <c r="K298" s="412"/>
      <c r="L298" s="412"/>
    </row>
    <row r="299" spans="1:14" x14ac:dyDescent="0.2">
      <c r="A299" s="1844" t="s">
        <v>1068</v>
      </c>
      <c r="B299" s="527" t="s">
        <v>656</v>
      </c>
      <c r="C299" s="412"/>
      <c r="D299" s="412"/>
      <c r="E299" s="435"/>
      <c r="F299" s="412"/>
      <c r="G299" s="412"/>
      <c r="H299" s="435"/>
      <c r="I299" s="412"/>
      <c r="J299" s="412"/>
      <c r="K299" s="1060">
        <f>SUM(E299,H299)</f>
        <v>0</v>
      </c>
      <c r="L299" s="435"/>
    </row>
    <row r="300" spans="1:14" x14ac:dyDescent="0.2">
      <c r="A300" s="1812" t="s">
        <v>347</v>
      </c>
      <c r="B300" s="266">
        <v>4120</v>
      </c>
      <c r="C300" s="412"/>
      <c r="D300" s="412"/>
      <c r="E300" s="435"/>
      <c r="F300" s="412"/>
      <c r="G300" s="412"/>
      <c r="H300" s="435"/>
      <c r="I300" s="506"/>
      <c r="J300" s="412"/>
      <c r="K300" s="1060">
        <f>SUM(E300,H300)</f>
        <v>0</v>
      </c>
      <c r="L300" s="411"/>
    </row>
    <row r="301" spans="1:14" x14ac:dyDescent="0.2">
      <c r="A301" s="1812" t="s">
        <v>810</v>
      </c>
      <c r="B301" s="266">
        <v>4140</v>
      </c>
      <c r="C301" s="412"/>
      <c r="D301" s="412"/>
      <c r="E301" s="435"/>
      <c r="F301" s="412"/>
      <c r="G301" s="412"/>
      <c r="H301" s="435"/>
      <c r="I301" s="506"/>
      <c r="J301" s="412"/>
      <c r="K301" s="1060">
        <f>SUM(E301,H301)</f>
        <v>0</v>
      </c>
      <c r="L301" s="411"/>
    </row>
    <row r="302" spans="1:14" ht="12.75" customHeight="1" x14ac:dyDescent="0.2">
      <c r="A302" s="1818" t="s">
        <v>811</v>
      </c>
      <c r="B302" s="114">
        <v>4190</v>
      </c>
      <c r="C302" s="412"/>
      <c r="D302" s="412"/>
      <c r="E302" s="435"/>
      <c r="F302" s="412"/>
      <c r="G302" s="412"/>
      <c r="H302" s="435"/>
      <c r="I302" s="506"/>
      <c r="J302" s="412"/>
      <c r="K302" s="1060">
        <f>SUM(E302,H302)</f>
        <v>0</v>
      </c>
      <c r="L302" s="411"/>
    </row>
    <row r="303" spans="1:14" ht="12.75" customHeight="1" thickBot="1" x14ac:dyDescent="0.25">
      <c r="A303" s="886" t="s">
        <v>1914</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1062</v>
      </c>
      <c r="B304" s="1805" t="s">
        <v>1027</v>
      </c>
      <c r="C304" s="416"/>
      <c r="D304" s="416"/>
      <c r="E304" s="416"/>
      <c r="F304" s="416"/>
      <c r="G304" s="416"/>
      <c r="H304" s="416"/>
      <c r="I304" s="416"/>
      <c r="J304" s="412"/>
      <c r="K304" s="416"/>
      <c r="L304" s="423"/>
    </row>
    <row r="305" spans="1:14" ht="12.75" customHeight="1" thickTop="1" thickBot="1" x14ac:dyDescent="0.25">
      <c r="A305" s="2428" t="s">
        <v>315</v>
      </c>
      <c r="B305" s="242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424" t="s">
        <v>1175</v>
      </c>
      <c r="B306" s="2425"/>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435" t="s">
        <v>156</v>
      </c>
      <c r="B308" s="2436"/>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437" t="s">
        <v>1069</v>
      </c>
      <c r="B310" s="2436"/>
      <c r="C310" s="879"/>
      <c r="D310" s="880"/>
      <c r="E310" s="880"/>
      <c r="F310" s="880"/>
      <c r="G310" s="880"/>
      <c r="H310" s="880"/>
      <c r="I310" s="880"/>
      <c r="J310" s="880"/>
      <c r="K310" s="880"/>
      <c r="L310" s="881"/>
    </row>
    <row r="311" spans="1:14" s="19" customFormat="1" ht="13.5" customHeight="1" x14ac:dyDescent="0.2">
      <c r="A311" s="1846"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322</v>
      </c>
      <c r="C315" s="435"/>
      <c r="D315" s="435"/>
      <c r="E315" s="435"/>
      <c r="F315" s="435"/>
      <c r="G315" s="435"/>
      <c r="H315" s="435"/>
      <c r="I315" s="435"/>
      <c r="J315" s="435"/>
      <c r="K315" s="1060">
        <f t="shared" si="24"/>
        <v>0</v>
      </c>
      <c r="L315" s="435"/>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c r="D318" s="435"/>
      <c r="E318" s="435"/>
      <c r="F318" s="435"/>
      <c r="G318" s="435"/>
      <c r="H318" s="435"/>
      <c r="I318" s="435"/>
      <c r="J318" s="435"/>
      <c r="K318" s="1060">
        <f t="shared" si="24"/>
        <v>0</v>
      </c>
      <c r="L318" s="435"/>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c r="M320" s="908"/>
      <c r="N320" s="908"/>
    </row>
    <row r="321" spans="1:14" s="19" customFormat="1" x14ac:dyDescent="0.2">
      <c r="A321" s="1847"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7"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831</v>
      </c>
      <c r="B323" s="531" t="s">
        <v>666</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7" t="s">
        <v>717</v>
      </c>
      <c r="B325" s="208"/>
      <c r="C325" s="412"/>
      <c r="D325" s="412"/>
      <c r="E325" s="412"/>
      <c r="F325" s="412"/>
      <c r="G325" s="412"/>
      <c r="H325" s="416"/>
      <c r="I325" s="412"/>
      <c r="J325" s="412"/>
      <c r="K325" s="416"/>
      <c r="L325" s="416"/>
    </row>
    <row r="326" spans="1:14" x14ac:dyDescent="0.2">
      <c r="A326" s="1844" t="s">
        <v>91</v>
      </c>
      <c r="B326" s="527" t="s">
        <v>1071</v>
      </c>
      <c r="C326" s="436"/>
      <c r="D326" s="436"/>
      <c r="E326" s="436"/>
      <c r="F326" s="436"/>
      <c r="G326" s="436"/>
      <c r="H326" s="434"/>
      <c r="I326" s="436"/>
      <c r="J326" s="436"/>
      <c r="K326" s="1060">
        <f>H326</f>
        <v>0</v>
      </c>
      <c r="L326" s="434"/>
    </row>
    <row r="327" spans="1:14" ht="12.75" customHeight="1" x14ac:dyDescent="0.2">
      <c r="A327" s="1844" t="s">
        <v>1389</v>
      </c>
      <c r="B327" s="527" t="s">
        <v>719</v>
      </c>
      <c r="C327" s="436"/>
      <c r="D327" s="436"/>
      <c r="E327" s="436"/>
      <c r="F327" s="436"/>
      <c r="G327" s="436"/>
      <c r="H327" s="434"/>
      <c r="I327" s="436"/>
      <c r="J327" s="436"/>
      <c r="K327" s="1060">
        <f>H327</f>
        <v>0</v>
      </c>
      <c r="L327" s="434"/>
    </row>
    <row r="328" spans="1:14" x14ac:dyDescent="0.2">
      <c r="A328" s="1812" t="s">
        <v>1072</v>
      </c>
      <c r="B328" s="114">
        <v>5150</v>
      </c>
      <c r="C328" s="436"/>
      <c r="D328" s="436"/>
      <c r="E328" s="436"/>
      <c r="F328" s="436"/>
      <c r="G328" s="436"/>
      <c r="H328" s="435"/>
      <c r="I328" s="436"/>
      <c r="J328" s="436"/>
      <c r="K328" s="1060">
        <f>H328</f>
        <v>0</v>
      </c>
      <c r="L328" s="435"/>
    </row>
    <row r="329" spans="1:14" ht="20.25" customHeight="1" thickBot="1" x14ac:dyDescent="0.25">
      <c r="A329" s="1866"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1074</v>
      </c>
      <c r="B330" s="1805" t="s">
        <v>1027</v>
      </c>
      <c r="C330" s="412"/>
      <c r="D330" s="412"/>
      <c r="E330" s="506"/>
      <c r="F330" s="432"/>
      <c r="G330" s="432"/>
      <c r="H330" s="506"/>
      <c r="I330" s="506"/>
      <c r="J330" s="432"/>
      <c r="K330" s="506"/>
      <c r="L330" s="423"/>
    </row>
    <row r="331" spans="1:14" ht="12.75" customHeight="1" thickTop="1" thickBot="1" x14ac:dyDescent="0.25">
      <c r="A331" s="1863" t="s">
        <v>593</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426" t="s">
        <v>1175</v>
      </c>
      <c r="B332" s="2427"/>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418" t="s">
        <v>1140</v>
      </c>
      <c r="B334" s="2278"/>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9" t="s">
        <v>714</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row>
    <row r="338" spans="1:14" x14ac:dyDescent="0.2">
      <c r="A338" s="1812" t="s">
        <v>221</v>
      </c>
      <c r="B338" s="266">
        <v>2540</v>
      </c>
      <c r="C338" s="411"/>
      <c r="D338" s="411"/>
      <c r="E338" s="411"/>
      <c r="F338" s="411"/>
      <c r="G338" s="411"/>
      <c r="H338" s="411"/>
      <c r="I338" s="435"/>
      <c r="J338" s="435"/>
      <c r="K338" s="413">
        <f>SUM(C338:J338)</f>
        <v>0</v>
      </c>
      <c r="L338" s="411"/>
    </row>
    <row r="339" spans="1:14" ht="12.75" customHeight="1" thickBot="1" x14ac:dyDescent="0.25">
      <c r="A339" s="886" t="s">
        <v>833</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727</v>
      </c>
      <c r="B342" s="1868" t="s">
        <v>1026</v>
      </c>
      <c r="C342" s="412"/>
      <c r="D342" s="412"/>
      <c r="E342" s="412"/>
      <c r="F342" s="412"/>
      <c r="G342" s="412"/>
      <c r="H342" s="412"/>
      <c r="I342" s="412"/>
      <c r="J342" s="412"/>
      <c r="K342" s="412"/>
      <c r="L342" s="412"/>
      <c r="M342" s="15"/>
      <c r="N342" s="15"/>
    </row>
    <row r="343" spans="1:14" ht="23.25" thickBot="1" x14ac:dyDescent="0.25">
      <c r="A343" s="1850"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1914</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1122</v>
      </c>
      <c r="B345" s="1868" t="s">
        <v>580</v>
      </c>
      <c r="C345" s="412"/>
      <c r="D345" s="412"/>
      <c r="E345" s="412"/>
      <c r="F345" s="412"/>
      <c r="G345" s="412"/>
      <c r="H345" s="412"/>
      <c r="I345" s="412"/>
      <c r="J345" s="412"/>
      <c r="K345" s="412"/>
      <c r="L345" s="412"/>
      <c r="M345" s="15"/>
      <c r="N345" s="15"/>
    </row>
    <row r="346" spans="1:14" s="16" customFormat="1" ht="13.5" customHeight="1" x14ac:dyDescent="0.2">
      <c r="A346" s="1827" t="s">
        <v>729</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721</v>
      </c>
      <c r="B348" s="291"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1123</v>
      </c>
      <c r="B353" s="263" t="s">
        <v>1027</v>
      </c>
      <c r="C353" s="416"/>
      <c r="D353" s="416"/>
      <c r="E353" s="416"/>
      <c r="F353" s="416"/>
      <c r="G353" s="416"/>
      <c r="H353" s="416"/>
      <c r="I353" s="416"/>
      <c r="J353" s="412"/>
      <c r="K353" s="416"/>
      <c r="L353" s="422"/>
      <c r="M353" s="15"/>
      <c r="N353" s="15"/>
    </row>
    <row r="354" spans="1:14" ht="12.75" customHeight="1" thickTop="1" thickBot="1" x14ac:dyDescent="0.25">
      <c r="A354" s="1833" t="s">
        <v>593</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1175</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C1" zoomScale="110" zoomScaleNormal="110" workbookViewId="0">
      <selection activeCell="Q17" sqref="Q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443" t="str">
        <f>"District's Accounting Basis is " &amp;AUDITCHECK!D29</f>
        <v>District's Accounting Basis is CASH</v>
      </c>
      <c r="B1" s="2444"/>
      <c r="C1" s="938" t="s">
        <v>1312</v>
      </c>
      <c r="D1" s="2438" t="s">
        <v>1313</v>
      </c>
      <c r="E1" s="2439"/>
      <c r="F1" s="2439"/>
      <c r="G1" s="2439"/>
      <c r="H1" s="2439"/>
      <c r="I1" s="2439"/>
      <c r="J1" s="2439"/>
      <c r="K1" s="2439"/>
      <c r="L1" s="2440"/>
      <c r="M1" s="2441" t="s">
        <v>214</v>
      </c>
      <c r="N1" s="2442"/>
    </row>
    <row r="2" spans="1:16" ht="13.5" customHeight="1" x14ac:dyDescent="0.2">
      <c r="A2" s="2445"/>
      <c r="B2" s="2446"/>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1" t="s">
        <v>1064</v>
      </c>
      <c r="B3" s="1892"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1925</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447"/>
      <c r="C50" s="2448"/>
      <c r="D50" s="2448"/>
      <c r="E50" s="2448"/>
      <c r="F50" s="2448"/>
      <c r="G50" s="2448"/>
      <c r="H50" s="2448"/>
      <c r="I50" s="2448"/>
      <c r="J50" s="2449"/>
      <c r="K50" s="2449"/>
      <c r="L50" s="2449"/>
      <c r="M50" s="2450"/>
    </row>
    <row r="51" spans="1:13" x14ac:dyDescent="0.2">
      <c r="B51" s="2451"/>
      <c r="C51" s="2452"/>
      <c r="D51" s="2452"/>
      <c r="E51" s="2452"/>
      <c r="F51" s="2452"/>
      <c r="G51" s="2452"/>
      <c r="H51" s="2452"/>
      <c r="I51" s="2452"/>
      <c r="J51" s="2453"/>
      <c r="K51" s="2453"/>
      <c r="L51" s="2453"/>
      <c r="M51" s="2454"/>
    </row>
    <row r="52" spans="1:13" x14ac:dyDescent="0.2">
      <c r="B52" s="2451"/>
      <c r="C52" s="2452"/>
      <c r="D52" s="2452"/>
      <c r="E52" s="2452"/>
      <c r="F52" s="2452"/>
      <c r="G52" s="2452"/>
      <c r="H52" s="2452"/>
      <c r="I52" s="2452"/>
      <c r="J52" s="2453"/>
      <c r="K52" s="2453"/>
      <c r="L52" s="2453"/>
      <c r="M52" s="2454"/>
    </row>
    <row r="53" spans="1:13" x14ac:dyDescent="0.2">
      <c r="B53" s="2451"/>
      <c r="C53" s="2452"/>
      <c r="D53" s="2452"/>
      <c r="E53" s="2452"/>
      <c r="F53" s="2452"/>
      <c r="G53" s="2452"/>
      <c r="H53" s="2452"/>
      <c r="I53" s="2452"/>
      <c r="J53" s="2453"/>
      <c r="K53" s="2453"/>
      <c r="L53" s="2453"/>
      <c r="M53" s="2454"/>
    </row>
    <row r="54" spans="1:13" x14ac:dyDescent="0.2">
      <c r="B54" s="2451"/>
      <c r="C54" s="2452"/>
      <c r="D54" s="2452"/>
      <c r="E54" s="2452"/>
      <c r="F54" s="2452"/>
      <c r="G54" s="2452"/>
      <c r="H54" s="2452"/>
      <c r="I54" s="2452"/>
      <c r="J54" s="2453"/>
      <c r="K54" s="2453"/>
      <c r="L54" s="2453"/>
      <c r="M54" s="2454"/>
    </row>
    <row r="55" spans="1:13" ht="21.75" customHeight="1" x14ac:dyDescent="0.2">
      <c r="B55" s="2455"/>
      <c r="C55" s="2456"/>
      <c r="D55" s="2456"/>
      <c r="E55" s="2456"/>
      <c r="F55" s="2456"/>
      <c r="G55" s="2456"/>
      <c r="H55" s="2456"/>
      <c r="I55" s="2456"/>
      <c r="J55" s="2456"/>
      <c r="K55" s="2456"/>
      <c r="L55" s="2456"/>
      <c r="M55" s="245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F28" sqref="AF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58" t="s">
        <v>1962</v>
      </c>
      <c r="B2" s="834" t="s">
        <v>1928</v>
      </c>
      <c r="C2" s="1083" t="s">
        <v>1929</v>
      </c>
      <c r="D2" s="1083" t="s">
        <v>1930</v>
      </c>
      <c r="E2" s="1083" t="s">
        <v>1931</v>
      </c>
      <c r="F2" s="1083" t="s">
        <v>1932</v>
      </c>
    </row>
    <row r="3" spans="1:6" ht="12" customHeight="1" x14ac:dyDescent="0.2">
      <c r="A3" s="2459"/>
      <c r="B3" s="546"/>
      <c r="C3" s="832"/>
      <c r="D3" s="833" t="s">
        <v>295</v>
      </c>
      <c r="E3" s="832"/>
      <c r="F3" s="833" t="s">
        <v>296</v>
      </c>
    </row>
    <row r="4" spans="1:6" ht="13.7" customHeight="1" x14ac:dyDescent="0.2">
      <c r="A4" s="544" t="s">
        <v>1373</v>
      </c>
      <c r="B4" s="559">
        <f>'Revenues 9-14'!C5</f>
        <v>0</v>
      </c>
      <c r="C4" s="511"/>
      <c r="D4" s="560">
        <f>B4-C4</f>
        <v>0</v>
      </c>
      <c r="E4" s="511"/>
      <c r="F4" s="560">
        <f>E4-C4</f>
        <v>0</v>
      </c>
    </row>
    <row r="5" spans="1:6" ht="13.7" customHeight="1" x14ac:dyDescent="0.2">
      <c r="A5" s="544" t="s">
        <v>1036</v>
      </c>
      <c r="B5" s="559">
        <f>'Revenues 9-14'!D5</f>
        <v>0</v>
      </c>
      <c r="C5" s="511"/>
      <c r="D5" s="560">
        <f t="shared" ref="D5:D18" si="0">B5-C5</f>
        <v>0</v>
      </c>
      <c r="E5" s="511"/>
      <c r="F5" s="560">
        <f>E5-C5</f>
        <v>0</v>
      </c>
    </row>
    <row r="6" spans="1:6" ht="13.7" customHeight="1" x14ac:dyDescent="0.2">
      <c r="A6" s="544" t="s">
        <v>478</v>
      </c>
      <c r="B6" s="559">
        <f>'Revenues 9-14'!E5</f>
        <v>0</v>
      </c>
      <c r="C6" s="511"/>
      <c r="D6" s="560">
        <f t="shared" si="0"/>
        <v>0</v>
      </c>
      <c r="E6" s="511"/>
      <c r="F6" s="560">
        <f t="shared" ref="F6:F18" si="1">E6-C6</f>
        <v>0</v>
      </c>
    </row>
    <row r="7" spans="1:6" ht="13.7" customHeight="1" x14ac:dyDescent="0.2">
      <c r="A7" s="544" t="s">
        <v>162</v>
      </c>
      <c r="B7" s="559">
        <f>'Revenues 9-14'!F5</f>
        <v>0</v>
      </c>
      <c r="C7" s="511"/>
      <c r="D7" s="560">
        <f t="shared" si="0"/>
        <v>0</v>
      </c>
      <c r="E7" s="511"/>
      <c r="F7" s="560">
        <f t="shared" si="1"/>
        <v>0</v>
      </c>
    </row>
    <row r="8" spans="1:6" ht="13.7" customHeight="1" x14ac:dyDescent="0.2">
      <c r="A8" s="544" t="s">
        <v>1403</v>
      </c>
      <c r="B8" s="559">
        <f>'Revenues 9-14'!G5</f>
        <v>0</v>
      </c>
      <c r="C8" s="511"/>
      <c r="D8" s="560">
        <f t="shared" si="0"/>
        <v>0</v>
      </c>
      <c r="E8" s="511"/>
      <c r="F8" s="560">
        <f t="shared" si="1"/>
        <v>0</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0</v>
      </c>
      <c r="C10" s="511"/>
      <c r="D10" s="560">
        <f t="shared" si="0"/>
        <v>0</v>
      </c>
      <c r="E10" s="511"/>
      <c r="F10" s="560">
        <f t="shared" si="1"/>
        <v>0</v>
      </c>
    </row>
    <row r="11" spans="1:6" x14ac:dyDescent="0.2">
      <c r="A11" s="544" t="s">
        <v>476</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1110</v>
      </c>
      <c r="B13" s="559">
        <f>SUM('Revenues 9-14'!C6:D6)</f>
        <v>0</v>
      </c>
      <c r="C13" s="511"/>
      <c r="D13" s="560">
        <f t="shared" si="0"/>
        <v>0</v>
      </c>
      <c r="E13" s="511"/>
      <c r="F13" s="560">
        <f t="shared" si="1"/>
        <v>0</v>
      </c>
    </row>
    <row r="14" spans="1:6" ht="13.7" customHeight="1" x14ac:dyDescent="0.2">
      <c r="A14" s="544" t="s">
        <v>477</v>
      </c>
      <c r="B14" s="559">
        <f>SUM('Revenues 9-14'!C7:D7,'Revenues 9-14'!F7:H7)</f>
        <v>0</v>
      </c>
      <c r="C14" s="511"/>
      <c r="D14" s="560">
        <f t="shared" si="0"/>
        <v>0</v>
      </c>
      <c r="E14" s="511"/>
      <c r="F14" s="560">
        <f t="shared" si="1"/>
        <v>0</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0</v>
      </c>
      <c r="C16" s="511"/>
      <c r="D16" s="560">
        <f t="shared" si="0"/>
        <v>0</v>
      </c>
      <c r="E16" s="511"/>
      <c r="F16" s="560">
        <f t="shared" si="1"/>
        <v>0</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0</v>
      </c>
      <c r="C19" s="561">
        <f>SUM(C4:C18)</f>
        <v>0</v>
      </c>
      <c r="D19" s="561">
        <f>SUM(D4:D18)</f>
        <v>0</v>
      </c>
      <c r="E19" s="561">
        <f>SUM(E4:E18)</f>
        <v>0</v>
      </c>
      <c r="F19" s="561">
        <f>SUM(F4:F18)</f>
        <v>0</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9" sqref="F5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64" t="s">
        <v>731</v>
      </c>
      <c r="B1" s="2465"/>
      <c r="C1" s="836"/>
    </row>
    <row r="2" spans="1:7" ht="33.75" customHeight="1" x14ac:dyDescent="0.2">
      <c r="A2" s="2473" t="s">
        <v>1964</v>
      </c>
      <c r="B2" s="2474"/>
      <c r="C2" s="1624" t="s">
        <v>1933</v>
      </c>
      <c r="D2" s="1624" t="s">
        <v>1934</v>
      </c>
      <c r="E2" s="1624" t="s">
        <v>1935</v>
      </c>
      <c r="F2" s="1624" t="s">
        <v>1936</v>
      </c>
    </row>
    <row r="3" spans="1:7" ht="23.25" customHeight="1" x14ac:dyDescent="0.2">
      <c r="A3" s="2479" t="s">
        <v>1326</v>
      </c>
      <c r="B3" s="2480"/>
      <c r="C3" s="2466"/>
      <c r="D3" s="2467"/>
      <c r="E3" s="2467"/>
      <c r="F3" s="2468"/>
    </row>
    <row r="4" spans="1:7" ht="12.75" customHeight="1" thickBot="1" x14ac:dyDescent="0.25">
      <c r="A4" s="2462" t="s">
        <v>732</v>
      </c>
      <c r="B4" s="2475"/>
      <c r="C4" s="926"/>
      <c r="D4" s="926"/>
      <c r="E4" s="926"/>
      <c r="F4" s="1599">
        <f>SUM(C4+D4)-E4</f>
        <v>0</v>
      </c>
    </row>
    <row r="5" spans="1:7" ht="13.5" thickTop="1" x14ac:dyDescent="0.2">
      <c r="A5" s="2476" t="s">
        <v>1322</v>
      </c>
      <c r="B5" s="2461"/>
      <c r="C5" s="2469"/>
      <c r="D5" s="2470"/>
      <c r="E5" s="2470"/>
      <c r="F5" s="2471"/>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8" t="s">
        <v>525</v>
      </c>
      <c r="B14" s="754"/>
      <c r="C14" s="1600"/>
      <c r="D14" s="511"/>
      <c r="E14" s="1600"/>
      <c r="F14" s="1599">
        <f t="shared" si="0"/>
        <v>0</v>
      </c>
    </row>
    <row r="15" spans="1:7" ht="14.25" thickTop="1" thickBot="1" x14ac:dyDescent="0.25">
      <c r="A15" s="2477" t="s">
        <v>733</v>
      </c>
      <c r="B15" s="2478"/>
      <c r="C15" s="1599">
        <f>SUM(C6:C14)</f>
        <v>0</v>
      </c>
      <c r="D15" s="1599">
        <f>SUM(D6:D14)</f>
        <v>0</v>
      </c>
      <c r="E15" s="1599">
        <f>SUM(E6:E14)</f>
        <v>0</v>
      </c>
      <c r="F15" s="1599">
        <f>SUM(F6:F14)</f>
        <v>0</v>
      </c>
      <c r="G15" s="684"/>
    </row>
    <row r="16" spans="1:7" s="56" customFormat="1" ht="13.5" thickTop="1" x14ac:dyDescent="0.2">
      <c r="A16" s="2472" t="s">
        <v>1323</v>
      </c>
      <c r="B16" s="2461"/>
      <c r="C16" s="2469"/>
      <c r="D16" s="2470"/>
      <c r="E16" s="2470"/>
      <c r="F16" s="2471"/>
    </row>
    <row r="17" spans="1:11" ht="12.75" customHeight="1" thickBot="1" x14ac:dyDescent="0.25">
      <c r="A17" s="2487" t="s">
        <v>67</v>
      </c>
      <c r="B17" s="2488"/>
      <c r="C17" s="1600"/>
      <c r="D17" s="511"/>
      <c r="E17" s="1600"/>
      <c r="F17" s="1599">
        <f>SUM(C17+D17)-E17</f>
        <v>0</v>
      </c>
    </row>
    <row r="18" spans="1:11" ht="12.75" customHeight="1" thickTop="1" thickBot="1" x14ac:dyDescent="0.25">
      <c r="A18" s="2487" t="s">
        <v>7</v>
      </c>
      <c r="B18" s="2488"/>
      <c r="C18" s="1600"/>
      <c r="D18" s="511"/>
      <c r="E18" s="1600"/>
      <c r="F18" s="1599">
        <f>SUM(C18+D18)-E18</f>
        <v>0</v>
      </c>
    </row>
    <row r="19" spans="1:11" ht="12.75" customHeight="1" thickTop="1" thickBot="1" x14ac:dyDescent="0.25">
      <c r="A19" s="2487" t="s">
        <v>452</v>
      </c>
      <c r="B19" s="2488"/>
      <c r="C19" s="1600"/>
      <c r="D19" s="511"/>
      <c r="E19" s="1600"/>
      <c r="F19" s="1599">
        <f>SUM(C19+D19)-E19</f>
        <v>0</v>
      </c>
    </row>
    <row r="20" spans="1:11" ht="12.75" customHeight="1" thickTop="1" thickBot="1" x14ac:dyDescent="0.25">
      <c r="A20" s="2489" t="s">
        <v>525</v>
      </c>
      <c r="B20" s="2490"/>
      <c r="C20" s="1600"/>
      <c r="D20" s="511"/>
      <c r="E20" s="1600"/>
      <c r="F20" s="1599">
        <f>SUM(C20+D20)-E20</f>
        <v>0</v>
      </c>
    </row>
    <row r="21" spans="1:11" ht="14.25" thickTop="1" thickBot="1" x14ac:dyDescent="0.25">
      <c r="A21" s="2462" t="s">
        <v>734</v>
      </c>
      <c r="B21" s="2478"/>
      <c r="C21" s="1599">
        <f>SUM(C17:C20)</f>
        <v>0</v>
      </c>
      <c r="D21" s="1599">
        <f>SUM(D17:D20)</f>
        <v>0</v>
      </c>
      <c r="E21" s="1599">
        <f>SUM(E17:E20)</f>
        <v>0</v>
      </c>
      <c r="F21" s="1599">
        <f>SUM(F17:F20)</f>
        <v>0</v>
      </c>
      <c r="G21" s="684"/>
    </row>
    <row r="22" spans="1:11" ht="13.5" thickTop="1" x14ac:dyDescent="0.2">
      <c r="A22" s="2491" t="s">
        <v>1324</v>
      </c>
      <c r="B22" s="2461"/>
      <c r="C22" s="2469"/>
      <c r="D22" s="2470"/>
      <c r="E22" s="2470"/>
      <c r="F22" s="2471"/>
    </row>
    <row r="23" spans="1:11" ht="23.25" customHeight="1" thickBot="1" x14ac:dyDescent="0.25">
      <c r="A23" s="2462" t="s">
        <v>735</v>
      </c>
      <c r="B23" s="2478"/>
      <c r="C23" s="926"/>
      <c r="D23" s="926"/>
      <c r="E23" s="926"/>
      <c r="F23" s="1599">
        <f>SUM(C23+D23)-E23</f>
        <v>0</v>
      </c>
      <c r="G23" s="684"/>
    </row>
    <row r="24" spans="1:11" ht="13.5" thickTop="1" x14ac:dyDescent="0.2">
      <c r="A24" s="2491" t="s">
        <v>1325</v>
      </c>
      <c r="B24" s="2461"/>
      <c r="C24" s="2469"/>
      <c r="D24" s="2470"/>
      <c r="E24" s="2470"/>
      <c r="F24" s="2471"/>
    </row>
    <row r="25" spans="1:11" ht="13.5" thickBot="1" x14ac:dyDescent="0.25">
      <c r="A25" s="2462" t="s">
        <v>736</v>
      </c>
      <c r="B25" s="2494"/>
      <c r="C25" s="926"/>
      <c r="D25" s="926"/>
      <c r="E25" s="926"/>
      <c r="F25" s="1599">
        <f>SUM(C25+D25)-E25</f>
        <v>0</v>
      </c>
      <c r="G25" s="684"/>
    </row>
    <row r="26" spans="1:11" ht="13.5" thickTop="1" x14ac:dyDescent="0.2">
      <c r="A26" s="2460" t="s">
        <v>760</v>
      </c>
      <c r="B26" s="2461"/>
      <c r="C26" s="1601"/>
      <c r="D26" s="1601"/>
      <c r="E26" s="1601"/>
      <c r="F26" s="1602"/>
    </row>
    <row r="27" spans="1:11" ht="13.5" thickBot="1" x14ac:dyDescent="0.25">
      <c r="A27" s="2462" t="s">
        <v>1258</v>
      </c>
      <c r="B27" s="2463"/>
      <c r="C27" s="511"/>
      <c r="D27" s="511"/>
      <c r="E27" s="511"/>
      <c r="F27" s="1599">
        <f>SUM(C27+D27)-E27</f>
        <v>0</v>
      </c>
      <c r="G27" s="684"/>
    </row>
    <row r="28" spans="1:11" ht="7.5" customHeight="1" thickTop="1" x14ac:dyDescent="0.2">
      <c r="A28" s="547"/>
    </row>
    <row r="29" spans="1:11" ht="23.25" customHeight="1" x14ac:dyDescent="0.2">
      <c r="A29" s="2492" t="s">
        <v>683</v>
      </c>
      <c r="B29" s="2493"/>
      <c r="C29" s="120"/>
      <c r="D29" s="120"/>
      <c r="E29" s="120"/>
      <c r="F29" s="120"/>
      <c r="G29" s="120"/>
      <c r="H29" s="120"/>
      <c r="I29" s="120"/>
      <c r="J29" s="120"/>
    </row>
    <row r="30" spans="1:11" ht="47.25" customHeight="1" x14ac:dyDescent="0.2">
      <c r="A30" s="756" t="s">
        <v>1259</v>
      </c>
      <c r="B30" s="130" t="s">
        <v>1336</v>
      </c>
      <c r="C30" s="130" t="s">
        <v>684</v>
      </c>
      <c r="D30" s="130" t="s">
        <v>1337</v>
      </c>
      <c r="E30" s="130" t="s">
        <v>2054</v>
      </c>
      <c r="F30" s="130" t="s">
        <v>1937</v>
      </c>
      <c r="G30" s="130" t="s">
        <v>1702</v>
      </c>
      <c r="H30" s="130" t="s">
        <v>1938</v>
      </c>
      <c r="I30" s="130" t="s">
        <v>2055</v>
      </c>
      <c r="J30" s="1249" t="s">
        <v>3</v>
      </c>
      <c r="K30" s="119"/>
    </row>
    <row r="31" spans="1:11" ht="12" customHeight="1" x14ac:dyDescent="0.2">
      <c r="A31" s="1103" t="s">
        <v>2106</v>
      </c>
      <c r="B31" s="657">
        <v>40131</v>
      </c>
      <c r="C31" s="1101">
        <v>297005</v>
      </c>
      <c r="D31" s="1605" t="s">
        <v>1251</v>
      </c>
      <c r="E31" s="1101">
        <v>35994</v>
      </c>
      <c r="F31" s="1101"/>
      <c r="G31" s="1101"/>
      <c r="H31" s="1101">
        <v>35994</v>
      </c>
      <c r="I31" s="1102">
        <f>((E31+F31)-H31)+G31</f>
        <v>0</v>
      </c>
      <c r="J31" s="1101">
        <v>0</v>
      </c>
      <c r="K31" s="118"/>
    </row>
    <row r="32" spans="1:11" ht="12" customHeight="1" x14ac:dyDescent="0.2">
      <c r="A32" s="1103"/>
      <c r="B32" s="657"/>
      <c r="C32" s="1101"/>
      <c r="D32" s="1605"/>
      <c r="E32" s="1101"/>
      <c r="F32" s="1101"/>
      <c r="G32" s="1101"/>
      <c r="H32" s="1101"/>
      <c r="I32" s="1102">
        <f>((E32+F32)-H32)+G32</f>
        <v>0</v>
      </c>
      <c r="J32" s="1101"/>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297005</v>
      </c>
      <c r="D49" s="1604"/>
      <c r="E49" s="1102">
        <f t="shared" ref="E49:J49" si="2">SUM(E31:E48)</f>
        <v>35994</v>
      </c>
      <c r="F49" s="1102">
        <f t="shared" si="2"/>
        <v>0</v>
      </c>
      <c r="G49" s="1102">
        <f t="shared" si="2"/>
        <v>0</v>
      </c>
      <c r="H49" s="1102">
        <f t="shared" si="2"/>
        <v>35994</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481" t="s">
        <v>685</v>
      </c>
      <c r="C52" s="2482"/>
      <c r="D52" s="2482"/>
      <c r="E52" s="124" t="s">
        <v>1009</v>
      </c>
      <c r="F52" s="2483" t="s">
        <v>2207</v>
      </c>
      <c r="G52" s="2484"/>
      <c r="H52" s="118"/>
      <c r="I52" s="118"/>
      <c r="J52" s="121"/>
    </row>
    <row r="53" spans="1:11" ht="11.25" customHeight="1" x14ac:dyDescent="0.2">
      <c r="A53" s="752" t="s">
        <v>1084</v>
      </c>
      <c r="B53" s="125" t="s">
        <v>1125</v>
      </c>
      <c r="C53" s="121"/>
      <c r="D53" s="117"/>
      <c r="E53" s="124" t="s">
        <v>585</v>
      </c>
      <c r="F53" s="2485"/>
      <c r="G53" s="2486"/>
      <c r="H53" s="118"/>
      <c r="I53" s="118"/>
      <c r="J53" s="121"/>
    </row>
    <row r="54" spans="1:11" ht="11.25" customHeight="1" x14ac:dyDescent="0.2">
      <c r="A54" s="753" t="s">
        <v>1085</v>
      </c>
      <c r="B54" s="123" t="s">
        <v>1126</v>
      </c>
      <c r="C54" s="121"/>
      <c r="D54" s="117"/>
      <c r="E54" s="124" t="s">
        <v>586</v>
      </c>
      <c r="F54" s="2485"/>
      <c r="G54" s="24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F28" sqref="AF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512" t="s">
        <v>1021</v>
      </c>
      <c r="B1" s="2513"/>
      <c r="C1" s="2513"/>
      <c r="D1" s="2513"/>
      <c r="E1" s="2513"/>
      <c r="F1" s="2513"/>
      <c r="G1" s="2514"/>
      <c r="H1" s="1238"/>
      <c r="I1" s="758"/>
      <c r="J1" s="757"/>
    </row>
    <row r="2" spans="1:11" ht="36.75" x14ac:dyDescent="0.2">
      <c r="A2" s="2498" t="s">
        <v>1965</v>
      </c>
      <c r="B2" s="2499"/>
      <c r="C2" s="2499"/>
      <c r="D2" s="2499"/>
      <c r="E2" s="2500"/>
      <c r="F2" s="1884" t="s">
        <v>1075</v>
      </c>
      <c r="G2" s="1885" t="s">
        <v>101</v>
      </c>
      <c r="H2" s="1885" t="s">
        <v>477</v>
      </c>
      <c r="I2" s="1885" t="s">
        <v>1377</v>
      </c>
      <c r="J2" s="1885" t="s">
        <v>1020</v>
      </c>
      <c r="K2" s="1885" t="s">
        <v>145</v>
      </c>
    </row>
    <row r="3" spans="1:11" x14ac:dyDescent="0.2">
      <c r="A3" s="2501" t="s">
        <v>1939</v>
      </c>
      <c r="B3" s="2502"/>
      <c r="C3" s="2502"/>
      <c r="D3" s="2502"/>
      <c r="E3" s="2503"/>
      <c r="F3" s="255"/>
      <c r="G3" s="562"/>
      <c r="H3" s="562"/>
      <c r="I3" s="562"/>
      <c r="J3" s="1215"/>
      <c r="K3" s="1215"/>
    </row>
    <row r="4" spans="1:11" x14ac:dyDescent="0.2">
      <c r="A4" s="2504" t="s">
        <v>432</v>
      </c>
      <c r="B4" s="2505"/>
      <c r="C4" s="2505"/>
      <c r="D4" s="2505"/>
      <c r="E4" s="2482"/>
      <c r="F4" s="549"/>
      <c r="G4" s="570"/>
      <c r="H4" s="569"/>
      <c r="I4" s="570"/>
      <c r="J4" s="1193"/>
      <c r="K4" s="1193"/>
    </row>
    <row r="5" spans="1:11" ht="13.5" customHeight="1" x14ac:dyDescent="0.2">
      <c r="A5" s="2515" t="s">
        <v>1257</v>
      </c>
      <c r="B5" s="2516"/>
      <c r="C5" s="2516"/>
      <c r="D5" s="2516"/>
      <c r="E5" s="2517"/>
      <c r="F5" s="1149" t="s">
        <v>1012</v>
      </c>
      <c r="G5" s="568"/>
      <c r="H5" s="562"/>
      <c r="I5" s="1212"/>
      <c r="J5" s="1183"/>
      <c r="K5" s="1183"/>
    </row>
    <row r="6" spans="1:11" x14ac:dyDescent="0.2">
      <c r="A6" s="1886" t="s">
        <v>834</v>
      </c>
      <c r="B6" s="1887"/>
      <c r="C6" s="1887"/>
      <c r="D6" s="1887"/>
      <c r="E6" s="1888"/>
      <c r="F6" s="256" t="s">
        <v>1013</v>
      </c>
      <c r="G6" s="562"/>
      <c r="H6" s="562"/>
      <c r="I6" s="562"/>
      <c r="J6" s="1215"/>
      <c r="K6" s="1215"/>
    </row>
    <row r="7" spans="1:11" x14ac:dyDescent="0.2">
      <c r="A7" s="650" t="s">
        <v>282</v>
      </c>
      <c r="B7" s="1889"/>
      <c r="C7" s="1889"/>
      <c r="D7" s="1889"/>
      <c r="E7" s="1890"/>
      <c r="F7" s="1149" t="s">
        <v>1014</v>
      </c>
      <c r="G7" s="570"/>
      <c r="H7" s="570"/>
      <c r="I7" s="570"/>
      <c r="J7" s="1213"/>
      <c r="K7" s="1215"/>
    </row>
    <row r="8" spans="1:11" x14ac:dyDescent="0.2">
      <c r="A8" s="650" t="s">
        <v>406</v>
      </c>
      <c r="B8" s="1889"/>
      <c r="C8" s="1889"/>
      <c r="D8" s="1889"/>
      <c r="E8" s="1890"/>
      <c r="F8" s="1149" t="s">
        <v>1015</v>
      </c>
      <c r="G8" s="567"/>
      <c r="H8" s="567"/>
      <c r="I8" s="567"/>
      <c r="J8" s="1215"/>
      <c r="K8" s="1193"/>
    </row>
    <row r="9" spans="1:11" x14ac:dyDescent="0.2">
      <c r="A9" s="650" t="s">
        <v>145</v>
      </c>
      <c r="B9" s="1889"/>
      <c r="C9" s="1889"/>
      <c r="D9" s="1889"/>
      <c r="E9" s="1890"/>
      <c r="F9" s="256" t="s">
        <v>1017</v>
      </c>
      <c r="G9" s="567"/>
      <c r="H9" s="568"/>
      <c r="I9" s="568"/>
      <c r="J9" s="1213"/>
      <c r="K9" s="1215"/>
    </row>
    <row r="10" spans="1:11" ht="12" customHeight="1" x14ac:dyDescent="0.2">
      <c r="A10" s="2518" t="s">
        <v>1903</v>
      </c>
      <c r="B10" s="2495"/>
      <c r="C10" s="2495"/>
      <c r="D10" s="2495"/>
      <c r="E10" s="2519"/>
      <c r="F10" s="1281" t="s">
        <v>1028</v>
      </c>
      <c r="G10" s="567"/>
      <c r="H10" s="1282"/>
      <c r="I10" s="562"/>
      <c r="J10" s="1215"/>
      <c r="K10" s="1215"/>
    </row>
    <row r="11" spans="1:11" x14ac:dyDescent="0.2">
      <c r="A11" s="2515" t="s">
        <v>167</v>
      </c>
      <c r="B11" s="2516"/>
      <c r="C11" s="2516"/>
      <c r="D11" s="2516"/>
      <c r="E11" s="2517"/>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506" t="s">
        <v>433</v>
      </c>
      <c r="B13" s="2507"/>
      <c r="C13" s="2507"/>
      <c r="D13" s="2507"/>
      <c r="E13" s="2508"/>
      <c r="F13" s="1150"/>
      <c r="G13" s="564"/>
      <c r="H13" s="565"/>
      <c r="I13" s="566"/>
      <c r="J13" s="566"/>
      <c r="K13" s="566"/>
    </row>
    <row r="14" spans="1:11" x14ac:dyDescent="0.2">
      <c r="A14" s="2523" t="s">
        <v>533</v>
      </c>
      <c r="B14" s="2523"/>
      <c r="C14" s="2523"/>
      <c r="D14" s="2523"/>
      <c r="E14" s="2524"/>
      <c r="F14" s="257" t="s">
        <v>1018</v>
      </c>
      <c r="G14" s="567"/>
      <c r="H14" s="562"/>
      <c r="I14" s="568"/>
      <c r="J14" s="1183"/>
      <c r="K14" s="1215"/>
    </row>
    <row r="15" spans="1:11" x14ac:dyDescent="0.2">
      <c r="A15" s="2516" t="s">
        <v>5</v>
      </c>
      <c r="B15" s="2516"/>
      <c r="C15" s="2516"/>
      <c r="D15" s="2516"/>
      <c r="E15" s="2517"/>
      <c r="F15" s="257" t="s">
        <v>1019</v>
      </c>
      <c r="G15" s="568"/>
      <c r="H15" s="562"/>
      <c r="I15" s="562"/>
      <c r="J15" s="1215"/>
      <c r="K15" s="1215"/>
    </row>
    <row r="16" spans="1:11" ht="12.75" customHeight="1" x14ac:dyDescent="0.2">
      <c r="A16" s="2516" t="s">
        <v>337</v>
      </c>
      <c r="B16" s="2516"/>
      <c r="C16" s="2516"/>
      <c r="D16" s="2516"/>
      <c r="E16" s="2517"/>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509" t="s">
        <v>431</v>
      </c>
      <c r="B18" s="2510"/>
      <c r="C18" s="2510"/>
      <c r="D18" s="2510"/>
      <c r="E18" s="2511"/>
      <c r="F18" s="257" t="s">
        <v>1105</v>
      </c>
      <c r="G18" s="567"/>
      <c r="H18" s="567"/>
      <c r="I18" s="567"/>
      <c r="J18" s="1215"/>
      <c r="K18" s="1201"/>
    </row>
    <row r="19" spans="1:11" ht="23.25" customHeight="1" x14ac:dyDescent="0.2">
      <c r="A19" s="2516" t="s">
        <v>488</v>
      </c>
      <c r="B19" s="2526"/>
      <c r="C19" s="2526"/>
      <c r="D19" s="2526"/>
      <c r="E19" s="2517"/>
      <c r="F19" s="257" t="s">
        <v>1106</v>
      </c>
      <c r="G19" s="567"/>
      <c r="H19" s="567"/>
      <c r="I19" s="567"/>
      <c r="J19" s="1215"/>
      <c r="K19" s="1201"/>
    </row>
    <row r="20" spans="1:11" ht="12.75" customHeight="1" x14ac:dyDescent="0.2">
      <c r="A20" s="2527" t="s">
        <v>1902</v>
      </c>
      <c r="B20" s="2528"/>
      <c r="C20" s="2528"/>
      <c r="D20" s="2528"/>
      <c r="E20" s="2529"/>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495" t="s">
        <v>1904</v>
      </c>
      <c r="B22" s="2495"/>
      <c r="C22" s="2495"/>
      <c r="D22" s="2495"/>
      <c r="E22" s="2525"/>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520"/>
      <c r="I31" s="2521"/>
      <c r="J31" s="2521"/>
      <c r="K31" s="2521"/>
    </row>
    <row r="32" spans="1:11" x14ac:dyDescent="0.2">
      <c r="A32" s="59"/>
      <c r="B32" s="9"/>
      <c r="C32" s="9"/>
      <c r="D32" s="9"/>
      <c r="E32" s="551"/>
      <c r="F32" s="1156" t="s">
        <v>637</v>
      </c>
      <c r="G32" s="571"/>
      <c r="H32" s="2522"/>
      <c r="I32" s="2521"/>
      <c r="J32" s="2521"/>
      <c r="K32" s="2521"/>
    </row>
    <row r="33" spans="1:11" ht="9.75" customHeight="1" x14ac:dyDescent="0.2">
      <c r="A33" s="1786" t="s">
        <v>1901</v>
      </c>
      <c r="B33" s="113"/>
      <c r="C33" s="113"/>
      <c r="D33" s="113"/>
      <c r="E33" s="113"/>
      <c r="F33" s="113"/>
      <c r="G33" s="572"/>
      <c r="H33" s="2522"/>
      <c r="I33" s="2521"/>
      <c r="J33" s="2521"/>
      <c r="K33" s="2521"/>
    </row>
    <row r="34" spans="1:11" ht="9.75" customHeight="1" x14ac:dyDescent="0.2">
      <c r="A34" s="1787"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495" t="s">
        <v>638</v>
      </c>
      <c r="B41" s="2496"/>
      <c r="C41" s="2496"/>
      <c r="D41" s="2496"/>
      <c r="E41" s="2496"/>
      <c r="F41" s="2497"/>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530"/>
      <c r="K1" s="2531"/>
      <c r="L1" s="2531"/>
    </row>
    <row r="2" spans="1:14" ht="48" customHeight="1" x14ac:dyDescent="0.2">
      <c r="A2" s="1877" t="s">
        <v>1966</v>
      </c>
      <c r="B2" s="634" t="s">
        <v>442</v>
      </c>
      <c r="C2" s="1561" t="s">
        <v>2056</v>
      </c>
      <c r="D2" s="1561" t="s">
        <v>1970</v>
      </c>
      <c r="E2" s="1561" t="s">
        <v>1967</v>
      </c>
      <c r="F2" s="1561" t="s">
        <v>2057</v>
      </c>
      <c r="G2" s="64" t="s">
        <v>707</v>
      </c>
      <c r="H2" s="1561" t="s">
        <v>2058</v>
      </c>
      <c r="I2" s="1561" t="s">
        <v>1968</v>
      </c>
      <c r="J2" s="1561" t="s">
        <v>1969</v>
      </c>
      <c r="K2" s="1561" t="s">
        <v>2059</v>
      </c>
      <c r="L2" s="1561" t="s">
        <v>2060</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150000</v>
      </c>
      <c r="D5" s="641"/>
      <c r="E5" s="641"/>
      <c r="F5" s="1066">
        <f>(C5+D5)-E5</f>
        <v>150000</v>
      </c>
      <c r="G5" s="637"/>
      <c r="H5" s="643"/>
      <c r="I5" s="643"/>
      <c r="J5" s="643"/>
      <c r="K5" s="648"/>
      <c r="L5" s="1065">
        <f>F5-K5</f>
        <v>150000</v>
      </c>
    </row>
    <row r="6" spans="1:14" ht="14.25" thickTop="1" thickBot="1" x14ac:dyDescent="0.25">
      <c r="A6" s="650" t="s">
        <v>1329</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731535</v>
      </c>
      <c r="D8" s="642"/>
      <c r="E8" s="642"/>
      <c r="F8" s="1066">
        <f>(C8+D8)-E8</f>
        <v>731535</v>
      </c>
      <c r="G8" s="638">
        <v>50</v>
      </c>
      <c r="H8" s="574">
        <v>141089</v>
      </c>
      <c r="I8" s="574">
        <v>14631</v>
      </c>
      <c r="J8" s="574"/>
      <c r="K8" s="1065">
        <f>(H8+I8)-J8</f>
        <v>155720</v>
      </c>
      <c r="L8" s="1065">
        <f>F8-K8</f>
        <v>575815</v>
      </c>
    </row>
    <row r="9" spans="1:14" ht="14.25" thickTop="1" thickBot="1" x14ac:dyDescent="0.25">
      <c r="A9" s="650" t="s">
        <v>1331</v>
      </c>
      <c r="B9" s="285">
        <v>232</v>
      </c>
      <c r="C9" s="574"/>
      <c r="D9" s="574"/>
      <c r="E9" s="574"/>
      <c r="F9" s="1066">
        <f>(C9+D9)-E9</f>
        <v>0</v>
      </c>
      <c r="G9" s="638">
        <v>20</v>
      </c>
      <c r="H9" s="574"/>
      <c r="I9" s="574"/>
      <c r="J9" s="574"/>
      <c r="K9" s="1065">
        <f>(H9+I9)-J9</f>
        <v>0</v>
      </c>
      <c r="L9" s="1065">
        <f>F9-K9</f>
        <v>0</v>
      </c>
    </row>
    <row r="10" spans="1:14" ht="24" thickTop="1" thickBot="1" x14ac:dyDescent="0.25">
      <c r="A10" s="651" t="s">
        <v>1332</v>
      </c>
      <c r="B10" s="285">
        <v>240</v>
      </c>
      <c r="C10" s="1067">
        <v>50000</v>
      </c>
      <c r="D10" s="1067"/>
      <c r="E10" s="1067"/>
      <c r="F10" s="1068">
        <f>(C10+D10)-E10</f>
        <v>50000</v>
      </c>
      <c r="G10" s="638">
        <v>20</v>
      </c>
      <c r="H10" s="1069">
        <v>22500</v>
      </c>
      <c r="I10" s="1069">
        <v>2500</v>
      </c>
      <c r="J10" s="1069"/>
      <c r="K10" s="1065">
        <f>(H10+I10)-J10</f>
        <v>25000</v>
      </c>
      <c r="L10" s="1065">
        <f>F10-K10</f>
        <v>25000</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71022</v>
      </c>
      <c r="D12" s="642"/>
      <c r="E12" s="642"/>
      <c r="F12" s="1066">
        <f>(C12+D12)-E12</f>
        <v>71022</v>
      </c>
      <c r="G12" s="638">
        <v>10</v>
      </c>
      <c r="H12" s="574">
        <v>67869</v>
      </c>
      <c r="I12" s="574">
        <v>705</v>
      </c>
      <c r="J12" s="574"/>
      <c r="K12" s="1065">
        <f>(H12+I12)-J12</f>
        <v>68574</v>
      </c>
      <c r="L12" s="1065">
        <f>F12-K12</f>
        <v>2448</v>
      </c>
    </row>
    <row r="13" spans="1:14" ht="14.25" thickTop="1" thickBot="1" x14ac:dyDescent="0.25">
      <c r="A13" s="653" t="s">
        <v>1334</v>
      </c>
      <c r="B13" s="285">
        <v>252</v>
      </c>
      <c r="C13" s="642">
        <v>70856</v>
      </c>
      <c r="D13" s="642">
        <v>881</v>
      </c>
      <c r="E13" s="642"/>
      <c r="F13" s="1066">
        <f>(C13+D13)-E13</f>
        <v>71737</v>
      </c>
      <c r="G13" s="638">
        <v>5</v>
      </c>
      <c r="H13" s="574">
        <v>45992</v>
      </c>
      <c r="I13" s="574">
        <v>7795</v>
      </c>
      <c r="J13" s="574"/>
      <c r="K13" s="1065">
        <f>(H13+I13)-J13</f>
        <v>53787</v>
      </c>
      <c r="L13" s="1065">
        <f>F13-K13</f>
        <v>17950</v>
      </c>
    </row>
    <row r="14" spans="1:14" ht="14.25" thickTop="1" thickBot="1" x14ac:dyDescent="0.25">
      <c r="A14" s="653" t="s">
        <v>1335</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623</v>
      </c>
      <c r="B15" s="635">
        <v>260</v>
      </c>
      <c r="C15" s="642"/>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1073413</v>
      </c>
      <c r="D16" s="644">
        <f>SUM(D3,D5:D6,D8:D10,D12:D15)</f>
        <v>881</v>
      </c>
      <c r="E16" s="644">
        <f>SUM(E3,E5:E6,E8:E10,E12:E15)</f>
        <v>0</v>
      </c>
      <c r="F16" s="644">
        <f>SUM(F3,F5:F6,F8:F10,F12:F15)</f>
        <v>1074294</v>
      </c>
      <c r="G16" s="638"/>
      <c r="H16" s="644">
        <f>SUM(H3,H6,H8:H10,H12:H14,)</f>
        <v>277450</v>
      </c>
      <c r="I16" s="644">
        <f>SUM(I3,I6,I8:I10,I12:I14,)</f>
        <v>25631</v>
      </c>
      <c r="J16" s="644">
        <f>SUM(J3,J6,J8:J10,J12:J14,)</f>
        <v>0</v>
      </c>
      <c r="K16" s="1066">
        <f>(H16+I16)-J16</f>
        <v>303081</v>
      </c>
      <c r="L16" s="1066">
        <f>F16-K16</f>
        <v>771213</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11529</v>
      </c>
      <c r="G17" s="637">
        <v>10</v>
      </c>
      <c r="H17" s="1076"/>
      <c r="I17" s="1065">
        <f>F17/G17</f>
        <v>1152.9000000000001</v>
      </c>
      <c r="J17" s="1076"/>
      <c r="K17" s="1077"/>
      <c r="L17" s="1077"/>
    </row>
    <row r="18" spans="1:12" ht="14.25" thickTop="1" thickBot="1" x14ac:dyDescent="0.25">
      <c r="A18" s="874" t="s">
        <v>792</v>
      </c>
      <c r="B18" s="875"/>
      <c r="C18" s="1078"/>
      <c r="D18" s="1078"/>
      <c r="E18" s="1078"/>
      <c r="F18" s="1079"/>
      <c r="G18" s="873"/>
      <c r="H18" s="645"/>
      <c r="I18" s="1066">
        <f>SUM(I16,I17)</f>
        <v>26783.9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5" activePane="bottomLeft" state="frozen"/>
      <selection activeCell="AF28" sqref="AF28"/>
      <selection pane="bottomLeft" activeCell="AF28" sqref="AF2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35" t="s">
        <v>1971</v>
      </c>
      <c r="B1" s="2536"/>
      <c r="C1" s="2536"/>
      <c r="D1" s="2536"/>
      <c r="E1" s="2536"/>
      <c r="F1" s="2537"/>
      <c r="G1" s="939"/>
    </row>
    <row r="2" spans="1:7" ht="13.5" thickBot="1" x14ac:dyDescent="0.25">
      <c r="A2" s="2538" t="s">
        <v>565</v>
      </c>
      <c r="B2" s="2539"/>
      <c r="C2" s="2539"/>
      <c r="D2" s="2539"/>
      <c r="E2" s="2539"/>
      <c r="F2" s="2540"/>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541"/>
      <c r="B5" s="2542"/>
      <c r="C5" s="2542"/>
      <c r="D5" s="2542"/>
      <c r="E5" s="2542"/>
      <c r="F5" s="2542"/>
    </row>
    <row r="6" spans="1:7" ht="13.5" customHeight="1" thickBot="1" x14ac:dyDescent="0.25">
      <c r="A6" s="2532" t="s">
        <v>1314</v>
      </c>
      <c r="B6" s="2533"/>
      <c r="C6" s="2533"/>
      <c r="D6" s="2533"/>
      <c r="E6" s="2533"/>
      <c r="F6" s="2534"/>
      <c r="G6" s="357"/>
    </row>
    <row r="7" spans="1:7" s="357" customFormat="1" ht="12" thickTop="1" x14ac:dyDescent="0.2">
      <c r="A7" s="942" t="s">
        <v>590</v>
      </c>
      <c r="B7" s="577"/>
      <c r="C7" s="578"/>
      <c r="D7" s="577"/>
      <c r="E7" s="578"/>
      <c r="F7" s="577"/>
    </row>
    <row r="8" spans="1:7" ht="12" customHeight="1" x14ac:dyDescent="0.2">
      <c r="A8" s="359" t="s">
        <v>536</v>
      </c>
      <c r="B8" s="943" t="s">
        <v>1866</v>
      </c>
      <c r="C8" s="358"/>
      <c r="D8" s="359" t="s">
        <v>589</v>
      </c>
      <c r="E8" s="578" t="s">
        <v>1132</v>
      </c>
      <c r="F8" s="944">
        <f>'Expenditures 15-22'!K114</f>
        <v>6071722</v>
      </c>
      <c r="G8" s="357"/>
    </row>
    <row r="9" spans="1:7" ht="12" customHeight="1" x14ac:dyDescent="0.2">
      <c r="A9" s="359" t="s">
        <v>537</v>
      </c>
      <c r="B9" s="943" t="s">
        <v>1867</v>
      </c>
      <c r="C9" s="358"/>
      <c r="D9" s="359" t="s">
        <v>589</v>
      </c>
      <c r="E9" s="578"/>
      <c r="F9" s="945">
        <f>'Expenditures 15-22'!K150</f>
        <v>0</v>
      </c>
      <c r="G9" s="946"/>
    </row>
    <row r="10" spans="1:7" ht="12" customHeight="1" x14ac:dyDescent="0.2">
      <c r="A10" s="359" t="s">
        <v>587</v>
      </c>
      <c r="B10" s="943" t="s">
        <v>1868</v>
      </c>
      <c r="C10" s="358"/>
      <c r="D10" s="359" t="s">
        <v>589</v>
      </c>
      <c r="E10" s="578"/>
      <c r="F10" s="945">
        <f>'Expenditures 15-22'!K168</f>
        <v>36129</v>
      </c>
      <c r="G10" s="946"/>
    </row>
    <row r="11" spans="1:7" ht="12" customHeight="1" x14ac:dyDescent="0.2">
      <c r="A11" s="359" t="s">
        <v>538</v>
      </c>
      <c r="B11" s="943" t="s">
        <v>1869</v>
      </c>
      <c r="C11" s="358"/>
      <c r="D11" s="359" t="s">
        <v>589</v>
      </c>
      <c r="E11" s="578"/>
      <c r="F11" s="945">
        <f>'Expenditures 15-22'!K204</f>
        <v>0</v>
      </c>
      <c r="G11" s="946"/>
    </row>
    <row r="12" spans="1:7" ht="12" customHeight="1" x14ac:dyDescent="0.2">
      <c r="A12" s="359" t="s">
        <v>539</v>
      </c>
      <c r="B12" s="943" t="s">
        <v>1870</v>
      </c>
      <c r="C12" s="358"/>
      <c r="D12" s="359" t="s">
        <v>589</v>
      </c>
      <c r="E12" s="578"/>
      <c r="F12" s="945">
        <f>'Expenditures 15-22'!K288</f>
        <v>0</v>
      </c>
      <c r="G12" s="946"/>
    </row>
    <row r="13" spans="1:7" ht="12" customHeight="1" x14ac:dyDescent="0.2">
      <c r="A13" s="359" t="s">
        <v>113</v>
      </c>
      <c r="B13" s="943" t="s">
        <v>1871</v>
      </c>
      <c r="C13" s="358"/>
      <c r="D13" s="359" t="s">
        <v>589</v>
      </c>
      <c r="E13" s="578"/>
      <c r="F13" s="945">
        <f>'Expenditures 15-22'!K331</f>
        <v>0</v>
      </c>
      <c r="G13" s="947"/>
    </row>
    <row r="14" spans="1:7" ht="12" customHeight="1" thickBot="1" x14ac:dyDescent="0.25">
      <c r="A14" s="948"/>
      <c r="B14" s="579"/>
      <c r="C14" s="580"/>
      <c r="D14" s="1003" t="s">
        <v>589</v>
      </c>
      <c r="E14" s="591" t="s">
        <v>1132</v>
      </c>
      <c r="F14" s="949">
        <f>SUM(F8:F13)</f>
        <v>6107851</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0</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1872</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1873</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1874</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1875</v>
      </c>
      <c r="C38" s="961">
        <f>'Expenditures 15-22'!B15</f>
        <v>1600</v>
      </c>
      <c r="D38" s="963" t="str">
        <f>'Expenditures 15-22'!A15</f>
        <v>Summer School Programs</v>
      </c>
      <c r="E38" s="578"/>
      <c r="F38" s="1107">
        <f>'Expenditures 15-22'!K15-SUM('Expenditures 15-22'!G15,'Expenditures 15-22'!I15)</f>
        <v>37220</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1876</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1877</v>
      </c>
      <c r="C52" s="964" t="str">
        <f>'Expenditures 15-22'!B75</f>
        <v>3000</v>
      </c>
      <c r="D52" s="963" t="s">
        <v>526</v>
      </c>
      <c r="E52" s="578"/>
      <c r="F52" s="1107">
        <f>'Expenditures 15-22'!K75-SUM('Expenditures 15-22'!G75,'Expenditures 15-22'!I75)</f>
        <v>0</v>
      </c>
      <c r="G52" s="357"/>
    </row>
    <row r="53" spans="1:7" ht="12" customHeight="1" x14ac:dyDescent="0.2">
      <c r="A53" s="359" t="s">
        <v>536</v>
      </c>
      <c r="B53" s="359" t="s">
        <v>1878</v>
      </c>
      <c r="C53" s="964">
        <f>'Expenditures 15-22'!B102</f>
        <v>4000</v>
      </c>
      <c r="D53" s="963" t="str">
        <f>'Expenditures 15-22'!A102</f>
        <v>Total Payments to Other Govt Units</v>
      </c>
      <c r="E53" s="578"/>
      <c r="F53" s="1107">
        <f>'Expenditures 15-22'!K102</f>
        <v>1849281</v>
      </c>
      <c r="G53" s="357"/>
    </row>
    <row r="54" spans="1:7" ht="12" customHeight="1" x14ac:dyDescent="0.2">
      <c r="A54" s="359" t="s">
        <v>536</v>
      </c>
      <c r="B54" s="359" t="s">
        <v>1879</v>
      </c>
      <c r="C54" s="964" t="s">
        <v>1158</v>
      </c>
      <c r="D54" s="960" t="s">
        <v>1300</v>
      </c>
      <c r="E54" s="578"/>
      <c r="F54" s="1107">
        <f>'Expenditures 15-22'!G114</f>
        <v>881</v>
      </c>
      <c r="G54" s="357"/>
    </row>
    <row r="55" spans="1:7" ht="12" customHeight="1" x14ac:dyDescent="0.2">
      <c r="A55" s="359" t="s">
        <v>536</v>
      </c>
      <c r="B55" s="359" t="s">
        <v>1880</v>
      </c>
      <c r="C55" s="964" t="s">
        <v>1158</v>
      </c>
      <c r="D55" s="960" t="s">
        <v>329</v>
      </c>
      <c r="E55" s="578"/>
      <c r="F55" s="1107">
        <f>'Expenditures 15-22'!I114</f>
        <v>11529</v>
      </c>
      <c r="G55" s="357"/>
    </row>
    <row r="56" spans="1:7" ht="12" customHeight="1" x14ac:dyDescent="0.2">
      <c r="A56" s="359" t="s">
        <v>537</v>
      </c>
      <c r="B56" s="359" t="s">
        <v>1881</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1882</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1883</v>
      </c>
      <c r="C58" s="961" t="s">
        <v>1158</v>
      </c>
      <c r="D58" s="960" t="s">
        <v>1300</v>
      </c>
      <c r="E58" s="578"/>
      <c r="F58" s="1109">
        <f>'Expenditures 15-22'!G150</f>
        <v>0</v>
      </c>
      <c r="G58" s="357"/>
    </row>
    <row r="59" spans="1:7" ht="12" customHeight="1" x14ac:dyDescent="0.2">
      <c r="A59" s="970" t="s">
        <v>537</v>
      </c>
      <c r="B59" s="68" t="s">
        <v>1884</v>
      </c>
      <c r="C59" s="1050" t="s">
        <v>1158</v>
      </c>
      <c r="D59" s="68" t="s">
        <v>329</v>
      </c>
      <c r="F59" s="1110">
        <f>'Expenditures 15-22'!I150</f>
        <v>0</v>
      </c>
      <c r="G59" s="357"/>
    </row>
    <row r="60" spans="1:7" ht="12" customHeight="1" x14ac:dyDescent="0.2">
      <c r="A60" s="970" t="s">
        <v>587</v>
      </c>
      <c r="B60" s="68" t="s">
        <v>1885</v>
      </c>
      <c r="C60" s="1050">
        <v>4000</v>
      </c>
      <c r="D60" s="68" t="s">
        <v>355</v>
      </c>
      <c r="F60" s="1111">
        <f>'Expenditures 15-22'!K154</f>
        <v>0</v>
      </c>
      <c r="G60" s="357"/>
    </row>
    <row r="61" spans="1:7" ht="12" customHeight="1" x14ac:dyDescent="0.2">
      <c r="A61" s="967" t="s">
        <v>587</v>
      </c>
      <c r="B61" s="967" t="s">
        <v>1886</v>
      </c>
      <c r="C61" s="968" t="str">
        <f>'Expenditures 15-22'!B164</f>
        <v>5300</v>
      </c>
      <c r="D61" s="1052" t="s">
        <v>354</v>
      </c>
      <c r="E61" s="592"/>
      <c r="F61" s="1107">
        <f>'Expenditures 15-22'!K164</f>
        <v>35994</v>
      </c>
      <c r="G61" s="357"/>
    </row>
    <row r="62" spans="1:7" ht="12" customHeight="1" x14ac:dyDescent="0.2">
      <c r="A62" s="359" t="s">
        <v>538</v>
      </c>
      <c r="B62" s="359" t="s">
        <v>1887</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1888</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1889</v>
      </c>
      <c r="C64" s="968" t="str">
        <f>'Expenditures 15-22'!B200</f>
        <v>5300</v>
      </c>
      <c r="D64" s="1051" t="s">
        <v>354</v>
      </c>
      <c r="E64" s="578"/>
      <c r="F64" s="1107">
        <f>'Expenditures 15-22'!K200</f>
        <v>0</v>
      </c>
      <c r="G64" s="357"/>
    </row>
    <row r="65" spans="1:8" ht="12" customHeight="1" x14ac:dyDescent="0.2">
      <c r="A65" s="359" t="s">
        <v>538</v>
      </c>
      <c r="B65" s="359" t="s">
        <v>1890</v>
      </c>
      <c r="C65" s="961" t="s">
        <v>1158</v>
      </c>
      <c r="D65" s="960" t="s">
        <v>1300</v>
      </c>
      <c r="E65" s="578"/>
      <c r="F65" s="1107">
        <f>'Expenditures 15-22'!G204</f>
        <v>0</v>
      </c>
      <c r="G65" s="357"/>
    </row>
    <row r="66" spans="1:8" ht="12" customHeight="1" x14ac:dyDescent="0.2">
      <c r="A66" s="359" t="s">
        <v>538</v>
      </c>
      <c r="B66" s="359" t="s">
        <v>1891</v>
      </c>
      <c r="C66" s="961" t="s">
        <v>1158</v>
      </c>
      <c r="D66" s="960" t="s">
        <v>329</v>
      </c>
      <c r="E66" s="578"/>
      <c r="F66" s="1107">
        <f>'Expenditures 15-22'!I204</f>
        <v>0</v>
      </c>
      <c r="G66" s="357"/>
    </row>
    <row r="67" spans="1:8" ht="12" customHeight="1" x14ac:dyDescent="0.2">
      <c r="A67" s="359" t="s">
        <v>539</v>
      </c>
      <c r="B67" s="359" t="s">
        <v>1892</v>
      </c>
      <c r="C67" s="961" t="str">
        <f>'Expenditures 15-22'!B210</f>
        <v>1125</v>
      </c>
      <c r="D67" s="1051" t="str">
        <f>'Expenditures 15-22'!A210</f>
        <v>Pre-K Programs</v>
      </c>
      <c r="E67" s="578"/>
      <c r="F67" s="1107">
        <f>'Expenditures 15-22'!K210</f>
        <v>0</v>
      </c>
      <c r="G67" s="357"/>
    </row>
    <row r="68" spans="1:8" ht="12" customHeight="1" x14ac:dyDescent="0.2">
      <c r="A68" s="359" t="s">
        <v>539</v>
      </c>
      <c r="B68" s="359" t="s">
        <v>1893</v>
      </c>
      <c r="C68" s="961" t="str">
        <f>'Expenditures 15-22'!B212</f>
        <v>1225</v>
      </c>
      <c r="D68" s="1051" t="str">
        <f>'Expenditures 15-22'!A212</f>
        <v>Special Education Programs - Pre-K</v>
      </c>
      <c r="E68" s="578"/>
      <c r="F68" s="1107">
        <f>'Expenditures 15-22'!K212</f>
        <v>0</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1894</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1895</v>
      </c>
      <c r="C71" s="961">
        <f>'Expenditures 15-22'!B218</f>
        <v>1600</v>
      </c>
      <c r="D71" s="962" t="str">
        <f>'Expenditures 15-22'!A218</f>
        <v>Summer School Programs</v>
      </c>
      <c r="E71" s="578"/>
      <c r="F71" s="1107">
        <f>'Expenditures 15-22'!K218</f>
        <v>0</v>
      </c>
      <c r="G71" s="357"/>
    </row>
    <row r="72" spans="1:8" ht="12" customHeight="1" x14ac:dyDescent="0.2">
      <c r="A72" s="359" t="s">
        <v>539</v>
      </c>
      <c r="B72" s="359" t="s">
        <v>1896</v>
      </c>
      <c r="C72" s="961">
        <f>'Expenditures 15-22'!B274</f>
        <v>3000</v>
      </c>
      <c r="D72" s="951" t="s">
        <v>526</v>
      </c>
      <c r="E72" s="578"/>
      <c r="F72" s="1107">
        <f>'Expenditures 15-22'!K274</f>
        <v>0</v>
      </c>
      <c r="G72" s="357"/>
    </row>
    <row r="73" spans="1:8" ht="12" customHeight="1" x14ac:dyDescent="0.2">
      <c r="A73" s="359" t="s">
        <v>539</v>
      </c>
      <c r="B73" s="359" t="s">
        <v>1897</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1854</v>
      </c>
      <c r="E75" s="594" t="s">
        <v>1132</v>
      </c>
      <c r="F75" s="1112">
        <f>SUM(F18:F73)</f>
        <v>1934905</v>
      </c>
      <c r="G75" s="357"/>
    </row>
    <row r="76" spans="1:8" s="970" customFormat="1" ht="12" customHeight="1" thickTop="1" thickBot="1" x14ac:dyDescent="0.25">
      <c r="A76" s="584"/>
      <c r="B76" s="582"/>
      <c r="C76" s="583"/>
      <c r="D76" s="969" t="s">
        <v>1853</v>
      </c>
      <c r="E76" s="594"/>
      <c r="F76" s="1113">
        <f>(F14-F75)</f>
        <v>4172946</v>
      </c>
      <c r="G76" s="359"/>
    </row>
    <row r="77" spans="1:8" s="970" customFormat="1" ht="12" customHeight="1" thickTop="1" x14ac:dyDescent="0.2">
      <c r="A77" s="585"/>
      <c r="B77" s="582"/>
      <c r="C77" s="583"/>
      <c r="D77" s="969" t="s">
        <v>1941</v>
      </c>
      <c r="E77" s="594"/>
      <c r="F77" s="1620">
        <v>0</v>
      </c>
      <c r="G77" s="360"/>
      <c r="H77" s="359"/>
    </row>
    <row r="78" spans="1:8" s="970" customFormat="1" ht="12" customHeight="1" thickBot="1" x14ac:dyDescent="0.25">
      <c r="A78" s="586"/>
      <c r="B78" s="582"/>
      <c r="C78" s="583"/>
      <c r="D78" s="969" t="s">
        <v>1921</v>
      </c>
      <c r="E78" s="594" t="s">
        <v>1132</v>
      </c>
      <c r="F78" s="1114" t="str">
        <f>IF(F77&gt;0,F76/F77," Complete Line 77")</f>
        <v xml:space="preserve"> Complete Line 77</v>
      </c>
      <c r="G78" s="359"/>
    </row>
    <row r="79" spans="1:8" s="970" customFormat="1" ht="12" thickTop="1" x14ac:dyDescent="0.2">
      <c r="A79" s="384"/>
      <c r="B79" s="359"/>
      <c r="C79" s="358"/>
      <c r="D79" s="581"/>
      <c r="E79" s="578"/>
      <c r="F79" s="971"/>
      <c r="G79" s="359"/>
    </row>
    <row r="80" spans="1:8" s="970" customFormat="1" ht="12" thickBot="1" x14ac:dyDescent="0.25">
      <c r="A80" s="2532" t="s">
        <v>1315</v>
      </c>
      <c r="B80" s="2533"/>
      <c r="C80" s="2533"/>
      <c r="D80" s="2533"/>
      <c r="E80" s="2533"/>
      <c r="F80" s="2534"/>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0</v>
      </c>
      <c r="G94" s="978"/>
    </row>
    <row r="95" spans="1:7" ht="12" customHeight="1" x14ac:dyDescent="0.2">
      <c r="A95" s="979" t="s">
        <v>536</v>
      </c>
      <c r="B95" s="979" t="s">
        <v>184</v>
      </c>
      <c r="C95" s="976">
        <f>'Revenues 9-14'!B84</f>
        <v>1811</v>
      </c>
      <c r="D95" s="977" t="str">
        <f>'Revenues 9-14'!A84</f>
        <v>Rentals - Regular Textbooks</v>
      </c>
      <c r="E95" s="385"/>
      <c r="F95" s="1072">
        <f>'Revenues 9-14'!C84</f>
        <v>0</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1948990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29727</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715951</v>
      </c>
      <c r="G104" s="978"/>
    </row>
    <row r="105" spans="1:7" ht="12" customHeight="1" x14ac:dyDescent="0.2">
      <c r="A105" s="979" t="s">
        <v>779</v>
      </c>
      <c r="B105" s="979" t="s">
        <v>1768</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5"/>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0</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0</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0</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0</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0</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0</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1953936</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1911</v>
      </c>
      <c r="C160" s="1185" t="s">
        <v>1005</v>
      </c>
      <c r="D160" s="1186" t="s">
        <v>904</v>
      </c>
      <c r="E160" s="1187"/>
      <c r="F160" s="1072">
        <f>SUM(F136:F159)</f>
        <v>0</v>
      </c>
      <c r="G160" s="381"/>
    </row>
    <row r="161" spans="1:7" s="577" customFormat="1" x14ac:dyDescent="0.2">
      <c r="A161" s="1184" t="s">
        <v>536</v>
      </c>
      <c r="B161" s="1246" t="s">
        <v>1799</v>
      </c>
      <c r="C161" s="1185" t="s">
        <v>1797</v>
      </c>
      <c r="D161" s="1186" t="s">
        <v>1798</v>
      </c>
      <c r="E161" s="1187"/>
      <c r="F161" s="1072">
        <f>SUM('Revenues 9-14'!C260)</f>
        <v>0</v>
      </c>
      <c r="G161" s="381"/>
    </row>
    <row r="162" spans="1:7" s="577" customFormat="1" x14ac:dyDescent="0.2">
      <c r="A162" s="1184" t="s">
        <v>588</v>
      </c>
      <c r="B162" s="1246" t="s">
        <v>1863</v>
      </c>
      <c r="C162" s="1185" t="s">
        <v>1864</v>
      </c>
      <c r="D162" s="1186" t="s">
        <v>1865</v>
      </c>
      <c r="E162" s="1187"/>
      <c r="F162" s="1072">
        <f>SUM('Revenues 9-14'!C261:H261,'Revenues 9-14'!J261:K261)</f>
        <v>0</v>
      </c>
      <c r="G162" s="381"/>
    </row>
    <row r="163" spans="1:7" ht="12" customHeight="1" x14ac:dyDescent="0.2">
      <c r="A163" s="382" t="s">
        <v>1192</v>
      </c>
      <c r="B163" s="382" t="s">
        <v>1898</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1800</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1899</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65744</v>
      </c>
      <c r="G171" s="1000">
        <v>6320</v>
      </c>
    </row>
    <row r="172" spans="1:7" ht="12" customHeight="1" x14ac:dyDescent="0.2">
      <c r="A172" s="382" t="s">
        <v>771</v>
      </c>
      <c r="B172" s="382" t="s">
        <v>1801</v>
      </c>
      <c r="C172" s="994">
        <f>'Revenues 9-14'!B271</f>
        <v>4992</v>
      </c>
      <c r="D172" s="995" t="str">
        <f>'Revenues 9-14'!A271</f>
        <v>Medicaid Matching Funds - Fee-for-Service Program</v>
      </c>
      <c r="E172" s="385"/>
      <c r="F172" s="1072">
        <f>SUM('Revenues 9-14'!C271:D271,'Revenues 9-14'!F271:G271)</f>
        <v>124294</v>
      </c>
      <c r="G172" s="1000"/>
    </row>
    <row r="173" spans="1:7" x14ac:dyDescent="0.2">
      <c r="A173" s="1049" t="s">
        <v>771</v>
      </c>
      <c r="B173" s="997" t="s">
        <v>1900</v>
      </c>
      <c r="C173" s="998">
        <f>'Revenues 9-14'!B272</f>
        <v>4999</v>
      </c>
      <c r="D173" s="999" t="str">
        <f>'Revenues 9-14'!A272</f>
        <v>Other Restricted Revenue from Federal Sources (Describe &amp; Itemize)</v>
      </c>
      <c r="E173" s="385"/>
      <c r="F173" s="1072">
        <f>SUM('Revenues 9-14'!C272:D272,'Revenues 9-14'!F272:G272)</f>
        <v>25899</v>
      </c>
      <c r="G173" s="382"/>
    </row>
    <row r="174" spans="1:7" x14ac:dyDescent="0.2">
      <c r="A174" s="382"/>
      <c r="B174" s="382"/>
      <c r="C174" s="386"/>
      <c r="D174" s="382"/>
      <c r="E174" s="385"/>
      <c r="F174" s="1115"/>
      <c r="G174" s="1000"/>
    </row>
    <row r="175" spans="1:7" x14ac:dyDescent="0.2">
      <c r="A175" s="587"/>
      <c r="B175" s="588"/>
      <c r="C175" s="589"/>
      <c r="D175" s="1001" t="s">
        <v>1919</v>
      </c>
      <c r="E175" s="1055" t="s">
        <v>1132</v>
      </c>
      <c r="F175" s="1116">
        <f>SUM(F83:F135,F160:F173)</f>
        <v>4864541</v>
      </c>
    </row>
    <row r="176" spans="1:7" ht="12" customHeight="1" x14ac:dyDescent="0.2">
      <c r="A176" s="587"/>
      <c r="B176" s="588"/>
      <c r="C176" s="589"/>
      <c r="D176" s="1001" t="s">
        <v>1918</v>
      </c>
      <c r="E176" s="1055"/>
      <c r="F176" s="1117">
        <f>'PCTC-OEPP 28-29'!F76-F175</f>
        <v>-691595</v>
      </c>
    </row>
    <row r="177" spans="1:7" ht="12" customHeight="1" x14ac:dyDescent="0.2">
      <c r="A177" s="587"/>
      <c r="B177" s="588"/>
      <c r="C177" s="589"/>
      <c r="D177" s="1001" t="s">
        <v>796</v>
      </c>
      <c r="E177" s="1055"/>
      <c r="F177" s="1117">
        <f>'Cap Outlay Deprec 27'!I18</f>
        <v>26783.9</v>
      </c>
    </row>
    <row r="178" spans="1:7" ht="12" customHeight="1" x14ac:dyDescent="0.2">
      <c r="A178" s="587"/>
      <c r="B178" s="588"/>
      <c r="C178" s="589"/>
      <c r="D178" s="1001" t="s">
        <v>1920</v>
      </c>
      <c r="E178" s="1055"/>
      <c r="F178" s="1117">
        <f>F176+F177</f>
        <v>-664811.1</v>
      </c>
    </row>
    <row r="179" spans="1:7" ht="12" customHeight="1" x14ac:dyDescent="0.2">
      <c r="A179" s="587"/>
      <c r="B179" s="590"/>
      <c r="C179" s="589"/>
      <c r="D179" s="1001" t="s">
        <v>1972</v>
      </c>
      <c r="E179" s="1055"/>
      <c r="F179" s="1118">
        <f>'PCTC-OEPP 28-29'!F77</f>
        <v>0</v>
      </c>
      <c r="G179" s="69"/>
    </row>
    <row r="180" spans="1:7" ht="12" customHeight="1" thickBot="1" x14ac:dyDescent="0.25">
      <c r="A180" s="587"/>
      <c r="B180" s="590"/>
      <c r="C180" s="589"/>
      <c r="D180" s="1001" t="s">
        <v>2061</v>
      </c>
      <c r="E180" s="1055" t="s">
        <v>2062</v>
      </c>
      <c r="F180" s="1119" t="e">
        <f>F178/F179</f>
        <v>#DIV/0!</v>
      </c>
      <c r="G180" s="68">
        <v>6323</v>
      </c>
    </row>
    <row r="181" spans="1:7" ht="12" thickTop="1" x14ac:dyDescent="0.2">
      <c r="B181" s="69"/>
      <c r="C181" s="386"/>
      <c r="D181" s="69"/>
      <c r="E181" s="386"/>
      <c r="F181" s="69"/>
      <c r="G181" s="1002">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F28" sqref="AF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543" t="s">
        <v>1687</v>
      </c>
      <c r="B5" s="2544"/>
      <c r="C5" s="2544"/>
      <c r="D5" s="2544"/>
      <c r="E5" s="2544"/>
      <c r="F5" s="2544"/>
      <c r="G5" s="2545"/>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c r="F10" s="864"/>
      <c r="G10" s="1120"/>
      <c r="H10" s="216"/>
      <c r="I10" s="216"/>
    </row>
    <row r="11" spans="1:9" s="2" customFormat="1" ht="22.5" customHeight="1" x14ac:dyDescent="0.2">
      <c r="A11" s="2548" t="s">
        <v>2051</v>
      </c>
      <c r="B11" s="2549"/>
      <c r="C11" s="2549"/>
      <c r="D11" s="2488"/>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1491253</v>
      </c>
      <c r="F19" s="770"/>
      <c r="G19" s="772">
        <f>'Expenditures 15-22'!K33-SUM('Expenditures 15-22'!G33,'Expenditures 15-22'!I33)+'Expenditures 15-22'!D223</f>
        <v>1491253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1821766</v>
      </c>
      <c r="F21" s="770"/>
      <c r="G21" s="772">
        <f>'Expenditures 15-22'!K42-SUM('Expenditures 15-22'!G42,'Expenditures 15-22'!I42)+'Expenditures 15-22'!K120-SUM('Expenditures 15-22'!G120,'Expenditures 15-22'!I120)+'Expenditures 15-22'!K174-SUM('Expenditures 15-22'!G174,'Expenditures 15-22'!I174)+'Expenditures 15-22'!D232</f>
        <v>1821766</v>
      </c>
      <c r="H21" s="286"/>
      <c r="I21" s="216"/>
    </row>
    <row r="22" spans="1:9" s="2" customFormat="1" ht="12" customHeight="1" x14ac:dyDescent="0.2">
      <c r="A22" s="769" t="s">
        <v>661</v>
      </c>
      <c r="B22" s="765"/>
      <c r="C22" s="764">
        <v>2200</v>
      </c>
      <c r="D22" s="770"/>
      <c r="E22" s="771">
        <f>'Expenditures 15-22'!K47-SUM('Expenditures 15-22'!G47,'Expenditures 15-22'!I47)+'Expenditures 15-22'!D237</f>
        <v>112476</v>
      </c>
      <c r="F22" s="770"/>
      <c r="G22" s="772">
        <f>'Expenditures 15-22'!K47-SUM('Expenditures 15-22'!G47,'Expenditures 15-22'!I47)+'Expenditures 15-22'!D237</f>
        <v>112476</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666827</v>
      </c>
      <c r="F23" s="770"/>
      <c r="G23" s="771">
        <f>'Expenditures 15-22'!K53-SUM('Expenditures 15-22'!G53,'Expenditures 15-22'!I53)+'Expenditures 15-22'!D251+'Expenditures 15-22'!K323-SUM('Expenditures 15-22'!G323,'Expenditures 15-22'!I323)</f>
        <v>666827</v>
      </c>
      <c r="H23" s="286"/>
      <c r="I23" s="216"/>
    </row>
    <row r="24" spans="1:9" s="2" customFormat="1" ht="12" customHeight="1" x14ac:dyDescent="0.2">
      <c r="A24" s="769" t="s">
        <v>663</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71745</v>
      </c>
      <c r="E27" s="771">
        <f>E8</f>
        <v>0</v>
      </c>
      <c r="F27" s="771">
        <f>'Expenditures 15-22'!K60-SUM('Expenditures 15-22'!G60,'Expenditures 15-22'!I60)+'Expenditures 15-22'!D258-E8</f>
        <v>71745</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44381</v>
      </c>
      <c r="F28" s="774">
        <f>'Expenditures 15-22'!K61-SUM('Expenditures 15-22'!G61,'Expenditures 15-22'!I61)+'Expenditures 15-22'!K124-SUM('Expenditures 15-22'!G124,'Expenditures 15-22'!I124)+'Expenditures 15-22'!D260-E9</f>
        <v>44381</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3"/>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1583</v>
      </c>
      <c r="F38" s="770"/>
      <c r="G38" s="771">
        <f>'Expenditures 15-22'!K73-SUM('Expenditures 15-22'!G73,'Expenditures 15-22'!I73)+'Expenditures 15-22'!K128-SUM('Expenditures 15-22'!G128,'Expenditures 15-22'!I128)+'Expenditures 15-22'!K177-SUM('Expenditures 15-22'!G177,'Expenditures 15-22'!I177)+'Expenditures 15-22'!D272</f>
        <v>1583</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71745</v>
      </c>
      <c r="E40" s="774">
        <f>SUM(E19:E39)</f>
        <v>4138286</v>
      </c>
      <c r="F40" s="774">
        <f>SUM(F19:F39)</f>
        <v>116126</v>
      </c>
      <c r="G40" s="774">
        <f>SUM(G19:G39)</f>
        <v>4093905</v>
      </c>
    </row>
    <row r="41" spans="1:7" x14ac:dyDescent="0.2">
      <c r="A41" s="286"/>
      <c r="B41" s="216"/>
      <c r="C41" s="287"/>
      <c r="D41" s="2546" t="s">
        <v>613</v>
      </c>
      <c r="E41" s="2547"/>
      <c r="F41" s="778" t="s">
        <v>614</v>
      </c>
      <c r="G41" s="785"/>
    </row>
    <row r="42" spans="1:7" ht="12" customHeight="1" x14ac:dyDescent="0.2">
      <c r="A42" s="286"/>
      <c r="B42" s="216"/>
      <c r="C42" s="287"/>
      <c r="D42" s="779" t="s">
        <v>560</v>
      </c>
      <c r="E42" s="775">
        <f>D40</f>
        <v>71745</v>
      </c>
      <c r="F42" s="779" t="s">
        <v>562</v>
      </c>
      <c r="G42" s="775">
        <f>F40</f>
        <v>116126</v>
      </c>
    </row>
    <row r="43" spans="1:7" ht="12" customHeight="1" x14ac:dyDescent="0.2">
      <c r="A43" s="286"/>
      <c r="B43" s="216"/>
      <c r="C43" s="287"/>
      <c r="D43" s="779" t="s">
        <v>561</v>
      </c>
      <c r="E43" s="775">
        <f>E40</f>
        <v>4138286</v>
      </c>
      <c r="F43" s="779" t="s">
        <v>561</v>
      </c>
      <c r="G43" s="775">
        <f>G40</f>
        <v>4093905</v>
      </c>
    </row>
    <row r="44" spans="1:7" ht="12" customHeight="1" x14ac:dyDescent="0.2">
      <c r="A44" s="286"/>
      <c r="B44" s="216"/>
      <c r="C44" s="216"/>
      <c r="D44" s="789" t="s">
        <v>1185</v>
      </c>
      <c r="E44" s="790">
        <f>(E42/E43)</f>
        <v>1.7336887783976265E-2</v>
      </c>
      <c r="F44" s="789" t="s">
        <v>1185</v>
      </c>
      <c r="G44" s="790">
        <f>(G42/G43)</f>
        <v>2.8365582493975802E-2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topLeftCell="E1" zoomScale="110" zoomScaleNormal="110" workbookViewId="0">
      <pane ySplit="4" topLeftCell="A14" activePane="bottomLeft" state="frozen"/>
      <selection activeCell="AF28" sqref="AF28"/>
      <selection pane="bottomLeft" activeCell="L13" sqref="L13"/>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1942</v>
      </c>
      <c r="B3" s="1987"/>
      <c r="C3" s="1987"/>
      <c r="D3" s="1987"/>
      <c r="E3" s="1988"/>
    </row>
    <row r="4" spans="1:7" ht="3.75" customHeight="1" x14ac:dyDescent="0.2">
      <c r="A4" s="1987"/>
      <c r="B4" s="1987"/>
      <c r="C4" s="1987"/>
      <c r="D4" s="1987"/>
      <c r="E4" s="1988"/>
    </row>
    <row r="5" spans="1:7" ht="15" x14ac:dyDescent="0.25">
      <c r="A5" s="2553" t="s">
        <v>2063</v>
      </c>
      <c r="B5" s="2554"/>
      <c r="C5" s="2554"/>
      <c r="D5" s="2554"/>
      <c r="E5" s="2554"/>
    </row>
    <row r="6" spans="1:7" ht="12" customHeight="1" x14ac:dyDescent="0.25">
      <c r="A6" s="1990"/>
      <c r="B6" s="2555">
        <f>[1]COVER!A17</f>
        <v>0</v>
      </c>
      <c r="C6" s="2555"/>
      <c r="D6" s="2555"/>
      <c r="E6" s="1991"/>
    </row>
    <row r="7" spans="1:7" ht="11.25" customHeight="1" x14ac:dyDescent="0.25">
      <c r="A7" s="1990"/>
      <c r="B7" s="2556">
        <f>[1]COVER!A13</f>
        <v>0</v>
      </c>
      <c r="C7" s="2556"/>
      <c r="D7" s="2556"/>
      <c r="E7" s="1991"/>
    </row>
    <row r="8" spans="1:7" ht="34.5" customHeight="1" x14ac:dyDescent="0.2">
      <c r="A8" s="2013" t="s">
        <v>1709</v>
      </c>
      <c r="B8" s="1992" t="s">
        <v>1710</v>
      </c>
      <c r="C8" s="1992" t="s">
        <v>1711</v>
      </c>
      <c r="D8" s="1993" t="s">
        <v>1712</v>
      </c>
      <c r="E8" s="1992" t="s">
        <v>1713</v>
      </c>
      <c r="G8" s="2012" t="b">
        <v>1</v>
      </c>
    </row>
    <row r="9" spans="1:7" ht="15.75" customHeight="1" x14ac:dyDescent="0.2">
      <c r="A9" s="2014" t="s">
        <v>2050</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c r="C13" s="2002"/>
      <c r="D13" s="2005"/>
      <c r="E13" s="2004"/>
    </row>
    <row r="14" spans="1:7" ht="12" customHeight="1" x14ac:dyDescent="0.2">
      <c r="A14" s="2001" t="s">
        <v>1719</v>
      </c>
      <c r="B14" s="2002"/>
      <c r="C14" s="2002"/>
      <c r="D14" s="2005"/>
      <c r="E14" s="2004"/>
    </row>
    <row r="15" spans="1:7" ht="12" customHeight="1" x14ac:dyDescent="0.2">
      <c r="A15" s="2001" t="s">
        <v>1720</v>
      </c>
      <c r="B15" s="2002"/>
      <c r="C15" s="2002"/>
      <c r="D15" s="2005"/>
      <c r="E15" s="2004"/>
    </row>
    <row r="16" spans="1:7" ht="12" customHeight="1" x14ac:dyDescent="0.2">
      <c r="A16" s="2001" t="s">
        <v>1721</v>
      </c>
      <c r="B16" s="2002"/>
      <c r="C16" s="2002"/>
      <c r="D16" s="2005"/>
      <c r="E16" s="2004"/>
    </row>
    <row r="17" spans="1:11" ht="12" customHeight="1" x14ac:dyDescent="0.2">
      <c r="A17" s="2001" t="s">
        <v>1722</v>
      </c>
      <c r="B17" s="2002"/>
      <c r="C17" s="2002"/>
      <c r="D17" s="2005"/>
      <c r="E17" s="2004"/>
    </row>
    <row r="18" spans="1:11" ht="12" customHeight="1" x14ac:dyDescent="0.2">
      <c r="A18" s="2001" t="s">
        <v>1723</v>
      </c>
      <c r="B18" s="2002"/>
      <c r="C18" s="2002"/>
      <c r="D18" s="2005"/>
      <c r="E18" s="2004"/>
    </row>
    <row r="19" spans="1:11" ht="12" customHeight="1" x14ac:dyDescent="0.2">
      <c r="A19" s="2001" t="s">
        <v>2035</v>
      </c>
      <c r="B19" s="2002"/>
      <c r="C19" s="2002"/>
      <c r="D19" s="2005"/>
      <c r="E19" s="2004"/>
    </row>
    <row r="20" spans="1:11" ht="12" customHeight="1" x14ac:dyDescent="0.2">
      <c r="A20" s="2001" t="s">
        <v>2036</v>
      </c>
      <c r="B20" s="2002"/>
      <c r="C20" s="2002"/>
      <c r="D20" s="2005"/>
      <c r="E20" s="2004"/>
    </row>
    <row r="21" spans="1:11" ht="12" customHeight="1" x14ac:dyDescent="0.2">
      <c r="A21" s="2001" t="s">
        <v>2037</v>
      </c>
      <c r="B21" s="2002"/>
      <c r="C21" s="2002"/>
      <c r="D21" s="2005"/>
      <c r="E21" s="2004"/>
    </row>
    <row r="22" spans="1:11" ht="12" customHeight="1" x14ac:dyDescent="0.2">
      <c r="A22" s="2001" t="s">
        <v>2038</v>
      </c>
      <c r="B22" s="2002"/>
      <c r="C22" s="2002"/>
      <c r="D22" s="2005"/>
      <c r="E22" s="2004"/>
    </row>
    <row r="23" spans="1:11" ht="12" customHeight="1" x14ac:dyDescent="0.2">
      <c r="A23" s="2001" t="s">
        <v>2039</v>
      </c>
      <c r="B23" s="2002"/>
      <c r="C23" s="2002"/>
      <c r="D23" s="2005"/>
      <c r="E23" s="2004"/>
    </row>
    <row r="24" spans="1:11" ht="12" customHeight="1" x14ac:dyDescent="0.2">
      <c r="A24" s="2001" t="s">
        <v>2040</v>
      </c>
      <c r="B24" s="2002"/>
      <c r="C24" s="2002"/>
      <c r="D24" s="2005"/>
      <c r="E24" s="2004"/>
    </row>
    <row r="25" spans="1:11" ht="12" customHeight="1" x14ac:dyDescent="0.2">
      <c r="A25" s="2001" t="s">
        <v>2041</v>
      </c>
      <c r="B25" s="2002"/>
      <c r="C25" s="2002"/>
      <c r="D25" s="2005"/>
      <c r="E25" s="2004"/>
    </row>
    <row r="26" spans="1:11" ht="12" customHeight="1" x14ac:dyDescent="0.2">
      <c r="A26" s="2001" t="s">
        <v>2042</v>
      </c>
      <c r="B26" s="2002"/>
      <c r="C26" s="2002"/>
      <c r="D26" s="2005"/>
      <c r="E26" s="2004"/>
    </row>
    <row r="27" spans="1:11" x14ac:dyDescent="0.2">
      <c r="A27" s="2001" t="s">
        <v>2043</v>
      </c>
      <c r="B27" s="2002"/>
      <c r="C27" s="2002"/>
      <c r="D27" s="2005"/>
      <c r="E27" s="2004"/>
    </row>
    <row r="28" spans="1:11" ht="12" customHeight="1" x14ac:dyDescent="0.2">
      <c r="A28" s="2001" t="s">
        <v>2044</v>
      </c>
      <c r="B28" s="2002"/>
      <c r="C28" s="2002"/>
      <c r="D28" s="2005"/>
      <c r="E28" s="2004"/>
    </row>
    <row r="29" spans="1:11" ht="12" customHeight="1" x14ac:dyDescent="0.2">
      <c r="A29" s="2001" t="s">
        <v>2045</v>
      </c>
      <c r="B29" s="2002"/>
      <c r="C29" s="2002"/>
      <c r="D29" s="2005"/>
      <c r="E29" s="2004"/>
    </row>
    <row r="30" spans="1:11" ht="12" customHeight="1" x14ac:dyDescent="0.2">
      <c r="A30" s="2001" t="s">
        <v>2046</v>
      </c>
      <c r="B30" s="2002"/>
      <c r="C30" s="2002"/>
      <c r="D30" s="2005"/>
      <c r="E30" s="2004"/>
    </row>
    <row r="31" spans="1:11" ht="12" customHeight="1" x14ac:dyDescent="0.2">
      <c r="A31" s="2001" t="s">
        <v>2047</v>
      </c>
      <c r="B31" s="2002"/>
      <c r="C31" s="2002"/>
      <c r="D31" s="2005"/>
      <c r="E31" s="2004"/>
      <c r="K31" s="2015"/>
    </row>
    <row r="32" spans="1:11" ht="12" customHeight="1" x14ac:dyDescent="0.2">
      <c r="A32" s="2001" t="s">
        <v>2048</v>
      </c>
      <c r="B32" s="2002"/>
      <c r="C32" s="2002"/>
      <c r="D32" s="2005"/>
      <c r="E32" s="2004"/>
    </row>
    <row r="33" spans="1:5" ht="12" customHeight="1" x14ac:dyDescent="0.2">
      <c r="A33" s="2001" t="s">
        <v>2049</v>
      </c>
      <c r="B33" s="2002"/>
      <c r="C33" s="2002"/>
      <c r="D33" s="2005"/>
      <c r="E33" s="2004"/>
    </row>
    <row r="34" spans="1:5" ht="12" customHeight="1" x14ac:dyDescent="0.25">
      <c r="A34" s="2006"/>
      <c r="B34" s="2006"/>
      <c r="C34" s="2006"/>
      <c r="D34" s="2006"/>
      <c r="E34" s="2006"/>
    </row>
    <row r="35" spans="1:5" ht="12" customHeight="1" x14ac:dyDescent="0.2">
      <c r="A35" s="2007" t="s">
        <v>1725</v>
      </c>
      <c r="B35" s="2557"/>
      <c r="C35" s="2557"/>
      <c r="D35" s="2557"/>
      <c r="E35" s="2558"/>
    </row>
    <row r="36" spans="1:5" ht="12" customHeight="1" x14ac:dyDescent="0.2">
      <c r="A36" s="2559"/>
      <c r="B36" s="2560"/>
      <c r="C36" s="2560"/>
      <c r="D36" s="2560"/>
      <c r="E36" s="2561"/>
    </row>
    <row r="37" spans="1:5" ht="12" customHeight="1" x14ac:dyDescent="0.2">
      <c r="A37" s="2559"/>
      <c r="B37" s="2560"/>
      <c r="C37" s="2560"/>
      <c r="D37" s="2560"/>
      <c r="E37" s="2561"/>
    </row>
    <row r="38" spans="1:5" ht="12" customHeight="1" x14ac:dyDescent="0.2">
      <c r="A38" s="2562"/>
      <c r="B38" s="2563"/>
      <c r="C38" s="2563"/>
      <c r="D38" s="2563"/>
      <c r="E38" s="2564"/>
    </row>
    <row r="39" spans="1:5" ht="4.5" hidden="1" customHeight="1" x14ac:dyDescent="0.2">
      <c r="A39" s="2008"/>
      <c r="B39" s="2008"/>
      <c r="C39" s="2008"/>
      <c r="D39" s="2008"/>
      <c r="E39" s="2008"/>
    </row>
    <row r="40" spans="1:5" s="2006" customFormat="1" ht="12" customHeight="1" x14ac:dyDescent="0.25">
      <c r="A40" s="2009" t="s">
        <v>1724</v>
      </c>
      <c r="B40" s="2565"/>
      <c r="C40" s="2565"/>
      <c r="D40" s="2565"/>
      <c r="E40" s="2566"/>
    </row>
    <row r="41" spans="1:5" s="2006" customFormat="1" ht="12" customHeight="1" x14ac:dyDescent="0.25">
      <c r="A41" s="2567"/>
      <c r="B41" s="2568"/>
      <c r="C41" s="2568"/>
      <c r="D41" s="2568"/>
      <c r="E41" s="2569"/>
    </row>
    <row r="42" spans="1:5" s="2006" customFormat="1" ht="12" customHeight="1" x14ac:dyDescent="0.25">
      <c r="A42" s="2567"/>
      <c r="B42" s="2568"/>
      <c r="C42" s="2568"/>
      <c r="D42" s="2568"/>
      <c r="E42" s="2569"/>
    </row>
    <row r="43" spans="1:5" s="2006" customFormat="1" ht="15" x14ac:dyDescent="0.25">
      <c r="A43" s="2550"/>
      <c r="B43" s="2551"/>
      <c r="C43" s="2551"/>
      <c r="D43" s="2551"/>
      <c r="E43" s="2552"/>
    </row>
    <row r="44" spans="1:5" s="2006" customFormat="1" ht="12" hidden="1" customHeight="1" x14ac:dyDescent="0.25">
      <c r="A44" s="2550"/>
      <c r="B44" s="2551"/>
      <c r="C44" s="2551"/>
      <c r="D44" s="2551"/>
      <c r="E44" s="2552"/>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575" t="str">
        <f>COVER!A17</f>
        <v>Winnebago County Special Education Cooperative</v>
      </c>
      <c r="J6" s="2576"/>
    </row>
    <row r="7" spans="1:10" x14ac:dyDescent="0.2">
      <c r="A7" s="2577" t="s">
        <v>1035</v>
      </c>
      <c r="B7" s="2578"/>
      <c r="C7" s="2578"/>
      <c r="D7" s="2578"/>
      <c r="E7" s="2579"/>
      <c r="F7" s="1659"/>
      <c r="G7" s="1648"/>
      <c r="H7" s="1658" t="s">
        <v>436</v>
      </c>
      <c r="I7" s="2580" t="str">
        <f>COVER!A13</f>
        <v>04-101-1400-61</v>
      </c>
      <c r="J7" s="258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1943</v>
      </c>
      <c r="F9" s="1669"/>
      <c r="G9" s="1669"/>
      <c r="H9" s="1670" t="s">
        <v>1944</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581" t="s">
        <v>569</v>
      </c>
      <c r="B11" s="2582"/>
      <c r="C11" s="2583"/>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407272</v>
      </c>
      <c r="F12" s="1687"/>
      <c r="G12" s="1686">
        <f t="shared" ref="G12:G18" si="0">SUM(E12:F12)</f>
        <v>407272</v>
      </c>
      <c r="H12" s="1688">
        <v>417345</v>
      </c>
      <c r="I12" s="1687"/>
      <c r="J12" s="1686">
        <f t="shared" ref="J12:J18" si="1">SUM(H12:I12)</f>
        <v>417345</v>
      </c>
    </row>
    <row r="13" spans="1:10" ht="15" customHeight="1" x14ac:dyDescent="0.2">
      <c r="A13" s="1682">
        <v>2</v>
      </c>
      <c r="B13" s="1683" t="s">
        <v>45</v>
      </c>
      <c r="C13" s="1684"/>
      <c r="D13" s="1685">
        <v>2330</v>
      </c>
      <c r="E13" s="1686">
        <f>'Expenditures 15-22'!K51</f>
        <v>248605</v>
      </c>
      <c r="F13" s="1687"/>
      <c r="G13" s="1686">
        <f t="shared" si="0"/>
        <v>248605</v>
      </c>
      <c r="H13" s="1688">
        <v>242840</v>
      </c>
      <c r="I13" s="1687"/>
      <c r="J13" s="1686">
        <f t="shared" si="1"/>
        <v>242840</v>
      </c>
    </row>
    <row r="14" spans="1:10" ht="15" customHeight="1" x14ac:dyDescent="0.2">
      <c r="A14" s="1682">
        <v>3</v>
      </c>
      <c r="B14" s="1683" t="s">
        <v>46</v>
      </c>
      <c r="C14" s="1684"/>
      <c r="D14" s="1689">
        <v>2490</v>
      </c>
      <c r="E14" s="1686">
        <f>'Expenditures 15-22'!K56</f>
        <v>2040</v>
      </c>
      <c r="F14" s="1687"/>
      <c r="G14" s="1686">
        <f t="shared" si="0"/>
        <v>2040</v>
      </c>
      <c r="H14" s="1688">
        <v>0</v>
      </c>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584" t="s">
        <v>8</v>
      </c>
      <c r="C18" s="2585"/>
      <c r="D18" s="2586"/>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657917</v>
      </c>
      <c r="F19" s="1694">
        <f t="shared" si="2"/>
        <v>0</v>
      </c>
      <c r="G19" s="1694">
        <f t="shared" si="2"/>
        <v>657917</v>
      </c>
      <c r="H19" s="1694">
        <f t="shared" si="2"/>
        <v>660185</v>
      </c>
      <c r="I19" s="1694">
        <f t="shared" si="2"/>
        <v>0</v>
      </c>
      <c r="J19" s="1694">
        <f t="shared" si="2"/>
        <v>660185</v>
      </c>
    </row>
    <row r="20" spans="1:10" ht="25.5" customHeight="1" thickTop="1" x14ac:dyDescent="0.2">
      <c r="A20" s="1682">
        <v>9</v>
      </c>
      <c r="B20" s="2587" t="s">
        <v>1947</v>
      </c>
      <c r="C20" s="2585"/>
      <c r="D20" s="2586"/>
      <c r="E20" s="1695"/>
      <c r="F20" s="1695"/>
      <c r="G20" s="1695"/>
      <c r="H20" s="1695"/>
      <c r="I20" s="1695"/>
      <c r="J20" s="1696">
        <f>IF(AND(G19&gt;0,J19&gt;0),(((J19-G19)/G19)),"Enter Budget Data")</f>
        <v>3.4472433452851954E-3</v>
      </c>
    </row>
    <row r="21" spans="1:10" ht="9" customHeight="1" x14ac:dyDescent="0.2">
      <c r="B21" s="1697"/>
    </row>
    <row r="22" spans="1:10" x14ac:dyDescent="0.2">
      <c r="A22" s="1698" t="s">
        <v>140</v>
      </c>
      <c r="B22" s="1697"/>
    </row>
    <row r="23" spans="1:10" x14ac:dyDescent="0.2">
      <c r="A23" s="1650" t="s">
        <v>1945</v>
      </c>
      <c r="B23" s="1697"/>
    </row>
    <row r="24" spans="1:10" x14ac:dyDescent="0.2">
      <c r="A24" s="1650" t="s">
        <v>1946</v>
      </c>
      <c r="B24" s="1697"/>
    </row>
    <row r="25" spans="1:10" x14ac:dyDescent="0.2">
      <c r="A25" s="1699"/>
      <c r="B25" s="1697"/>
    </row>
    <row r="26" spans="1:10" ht="20.100000000000001" customHeight="1" x14ac:dyDescent="0.2">
      <c r="B26" s="1697"/>
      <c r="C26" s="2592"/>
      <c r="D26" s="2592"/>
      <c r="E26" s="1969"/>
      <c r="F26" s="2591"/>
      <c r="G26" s="2591"/>
    </row>
    <row r="27" spans="1:10" x14ac:dyDescent="0.2">
      <c r="B27" s="1697"/>
      <c r="C27" s="1964" t="s">
        <v>1220</v>
      </c>
      <c r="D27" s="1965"/>
      <c r="E27" s="1966"/>
      <c r="F27" s="2588" t="s">
        <v>1991</v>
      </c>
      <c r="G27" s="2588"/>
    </row>
    <row r="28" spans="1:10" ht="28.5" customHeight="1" x14ac:dyDescent="0.2">
      <c r="B28" s="1697"/>
      <c r="C28" s="2590" t="s">
        <v>2092</v>
      </c>
      <c r="D28" s="2590"/>
      <c r="E28" s="1968"/>
      <c r="F28" s="2590" t="s">
        <v>2094</v>
      </c>
      <c r="G28" s="2590"/>
    </row>
    <row r="29" spans="1:10" x14ac:dyDescent="0.2">
      <c r="B29" s="1697"/>
      <c r="C29" s="1962" t="s">
        <v>1993</v>
      </c>
      <c r="E29" s="1967"/>
      <c r="F29" s="2589" t="s">
        <v>1992</v>
      </c>
      <c r="G29" s="2589"/>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572" t="s">
        <v>139</v>
      </c>
      <c r="D33" s="2573"/>
      <c r="E33" s="2573"/>
      <c r="F33" s="2573"/>
      <c r="G33" s="2573"/>
      <c r="H33" s="2573"/>
      <c r="I33" s="2573"/>
    </row>
    <row r="34" spans="1:10" ht="10.35" customHeight="1" x14ac:dyDescent="0.2">
      <c r="C34" s="2573"/>
      <c r="D34" s="2573"/>
      <c r="E34" s="2573"/>
      <c r="F34" s="2573"/>
      <c r="G34" s="2573"/>
      <c r="H34" s="2573"/>
      <c r="I34" s="2573"/>
    </row>
    <row r="35" spans="1:10" ht="6" customHeight="1" x14ac:dyDescent="0.2">
      <c r="C35" s="1702"/>
    </row>
    <row r="36" spans="1:10" ht="13.5" customHeight="1" x14ac:dyDescent="0.2">
      <c r="B36" s="1701"/>
      <c r="C36" s="2574" t="s">
        <v>1994</v>
      </c>
      <c r="D36" s="2573"/>
      <c r="E36" s="2573"/>
      <c r="F36" s="2573"/>
      <c r="G36" s="2573"/>
      <c r="H36" s="2573"/>
      <c r="I36" s="2573"/>
      <c r="J36" s="1703"/>
    </row>
    <row r="37" spans="1:10" ht="31.5" customHeight="1" x14ac:dyDescent="0.2">
      <c r="C37" s="2573"/>
      <c r="D37" s="2573"/>
      <c r="E37" s="2573"/>
      <c r="F37" s="2573"/>
      <c r="G37" s="2573"/>
      <c r="H37" s="2573"/>
      <c r="I37" s="2573"/>
      <c r="J37" s="1703"/>
    </row>
    <row r="38" spans="1:10" ht="6" customHeight="1" x14ac:dyDescent="0.2">
      <c r="C38" s="1702"/>
      <c r="D38" s="1704"/>
      <c r="E38" s="1705"/>
      <c r="F38" s="1705"/>
      <c r="G38" s="1705"/>
    </row>
    <row r="39" spans="1:10" ht="13.5" customHeight="1" x14ac:dyDescent="0.2">
      <c r="B39" s="1701"/>
      <c r="C39" s="2570" t="s">
        <v>1048</v>
      </c>
      <c r="D39" s="2571"/>
      <c r="E39" s="2571"/>
      <c r="F39" s="2571"/>
      <c r="G39" s="2571"/>
      <c r="H39" s="2571"/>
      <c r="I39" s="2571"/>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61"/>
  <sheetViews>
    <sheetView showGridLines="0" zoomScale="110" zoomScaleNormal="110" workbookViewId="0">
      <selection activeCell="B20" sqref="B20"/>
    </sheetView>
  </sheetViews>
  <sheetFormatPr defaultRowHeight="12.75" x14ac:dyDescent="0.2"/>
  <cols>
    <col min="1" max="1" width="3" customWidth="1"/>
    <col min="2" max="2" width="102.7109375" customWidth="1"/>
    <col min="3" max="3" width="12.42578125" customWidth="1"/>
  </cols>
  <sheetData>
    <row r="1" spans="1:3" ht="15" x14ac:dyDescent="0.25">
      <c r="B1" s="2056" t="s">
        <v>2087</v>
      </c>
    </row>
    <row r="2" spans="1:3" ht="15" x14ac:dyDescent="0.25">
      <c r="B2" s="2056" t="s">
        <v>2085</v>
      </c>
    </row>
    <row r="3" spans="1:3" ht="15" x14ac:dyDescent="0.25">
      <c r="B3" s="2056"/>
    </row>
    <row r="4" spans="1:3" ht="15" x14ac:dyDescent="0.25">
      <c r="A4" s="2057"/>
      <c r="B4" s="2055"/>
    </row>
    <row r="5" spans="1:3" ht="14.25" x14ac:dyDescent="0.2">
      <c r="A5" s="2055"/>
      <c r="B5" s="2055"/>
    </row>
    <row r="6" spans="1:3" ht="15" x14ac:dyDescent="0.25">
      <c r="A6" s="2054"/>
      <c r="B6" s="2238" t="s">
        <v>2208</v>
      </c>
    </row>
    <row r="7" spans="1:3" ht="14.25" x14ac:dyDescent="0.2">
      <c r="A7" s="2054"/>
      <c r="B7" s="2239" t="s">
        <v>2209</v>
      </c>
    </row>
    <row r="8" spans="1:3" ht="14.25" x14ac:dyDescent="0.2">
      <c r="A8" s="2054"/>
      <c r="B8" s="2240" t="s">
        <v>2210</v>
      </c>
      <c r="C8" s="2241">
        <v>6278</v>
      </c>
    </row>
    <row r="9" spans="1:3" ht="14.25" x14ac:dyDescent="0.2">
      <c r="A9" s="2054"/>
      <c r="B9" s="2240" t="s">
        <v>2211</v>
      </c>
      <c r="C9" s="2242">
        <v>1540</v>
      </c>
    </row>
    <row r="10" spans="1:3" ht="15" thickBot="1" x14ac:dyDescent="0.25">
      <c r="A10" s="2054"/>
      <c r="B10" s="2055"/>
      <c r="C10" s="2243">
        <f>SUM(C8:C9)</f>
        <v>7818</v>
      </c>
    </row>
    <row r="11" spans="1:3" ht="15" thickTop="1" x14ac:dyDescent="0.2">
      <c r="A11" s="2054"/>
      <c r="B11" s="2055"/>
      <c r="C11" s="2244"/>
    </row>
    <row r="12" spans="1:3" ht="15" x14ac:dyDescent="0.25">
      <c r="A12" s="2054"/>
      <c r="B12" s="2238" t="s">
        <v>2212</v>
      </c>
      <c r="C12" s="2244"/>
    </row>
    <row r="13" spans="1:3" ht="14.25" x14ac:dyDescent="0.2">
      <c r="A13" s="2054"/>
      <c r="B13" s="2239" t="s">
        <v>2213</v>
      </c>
      <c r="C13" s="2244"/>
    </row>
    <row r="14" spans="1:3" ht="14.25" x14ac:dyDescent="0.2">
      <c r="A14" s="2054"/>
      <c r="B14" s="2240" t="s">
        <v>2214</v>
      </c>
      <c r="C14" s="2241">
        <v>16646</v>
      </c>
    </row>
    <row r="15" spans="1:3" ht="14.25" x14ac:dyDescent="0.2">
      <c r="A15" s="2054"/>
      <c r="B15" s="2240" t="s">
        <v>2215</v>
      </c>
      <c r="C15" s="2244">
        <v>23026</v>
      </c>
    </row>
    <row r="16" spans="1:3" ht="14.25" x14ac:dyDescent="0.2">
      <c r="A16" s="2054"/>
      <c r="B16" s="2240" t="s">
        <v>2216</v>
      </c>
      <c r="C16" s="2242">
        <v>599</v>
      </c>
    </row>
    <row r="17" spans="1:3" ht="15" thickBot="1" x14ac:dyDescent="0.25">
      <c r="A17" s="2054"/>
      <c r="B17" s="2055"/>
      <c r="C17" s="2243">
        <f>SUM(C14:C16)</f>
        <v>40271</v>
      </c>
    </row>
    <row r="18" spans="1:3" ht="15" thickTop="1" x14ac:dyDescent="0.2">
      <c r="A18" s="2054"/>
      <c r="B18" s="2055"/>
      <c r="C18" s="2244"/>
    </row>
    <row r="19" spans="1:3" ht="15" x14ac:dyDescent="0.25">
      <c r="A19" s="2054"/>
      <c r="B19" s="2238" t="s">
        <v>2217</v>
      </c>
      <c r="C19" s="2244"/>
    </row>
    <row r="20" spans="1:3" ht="14.25" x14ac:dyDescent="0.2">
      <c r="A20" s="2054"/>
      <c r="B20" s="2239" t="s">
        <v>2242</v>
      </c>
      <c r="C20" s="2244"/>
    </row>
    <row r="21" spans="1:3" ht="15" thickBot="1" x14ac:dyDescent="0.25">
      <c r="A21" s="2054"/>
      <c r="B21" s="2240" t="s">
        <v>2218</v>
      </c>
      <c r="C21" s="2243">
        <v>25899</v>
      </c>
    </row>
    <row r="22" spans="1:3" ht="15" thickTop="1" x14ac:dyDescent="0.2">
      <c r="A22" s="2054"/>
      <c r="B22" s="2055"/>
      <c r="C22" s="2244"/>
    </row>
    <row r="23" spans="1:3" ht="15" x14ac:dyDescent="0.25">
      <c r="A23" s="2054"/>
      <c r="B23" s="2238" t="s">
        <v>2219</v>
      </c>
      <c r="C23" s="2244"/>
    </row>
    <row r="24" spans="1:3" ht="14.25" x14ac:dyDescent="0.2">
      <c r="A24" s="2054"/>
      <c r="B24" s="2239" t="s">
        <v>2220</v>
      </c>
      <c r="C24" s="2244"/>
    </row>
    <row r="25" spans="1:3" ht="15" thickBot="1" x14ac:dyDescent="0.25">
      <c r="A25" s="2054"/>
      <c r="B25" s="2240" t="s">
        <v>2221</v>
      </c>
      <c r="C25" s="2243">
        <v>1583</v>
      </c>
    </row>
    <row r="26" spans="1:3" ht="15" thickTop="1" x14ac:dyDescent="0.2">
      <c r="A26" s="2054"/>
      <c r="B26" s="2055"/>
      <c r="C26" s="2244"/>
    </row>
    <row r="27" spans="1:3" ht="15" x14ac:dyDescent="0.25">
      <c r="A27" s="2054"/>
      <c r="B27" s="2238" t="s">
        <v>2222</v>
      </c>
      <c r="C27" s="2244"/>
    </row>
    <row r="28" spans="1:3" ht="14.25" x14ac:dyDescent="0.2">
      <c r="A28" s="2054"/>
      <c r="B28" s="2239" t="s">
        <v>2223</v>
      </c>
      <c r="C28" s="2244"/>
    </row>
    <row r="29" spans="1:3" ht="15" thickBot="1" x14ac:dyDescent="0.25">
      <c r="A29" s="2054"/>
      <c r="B29" s="2240" t="s">
        <v>2224</v>
      </c>
      <c r="C29" s="2243">
        <v>19210</v>
      </c>
    </row>
    <row r="30" spans="1:3" ht="15" thickTop="1" x14ac:dyDescent="0.2">
      <c r="A30" s="2054"/>
      <c r="B30" s="2055"/>
      <c r="C30" s="2244"/>
    </row>
    <row r="31" spans="1:3" ht="14.25" x14ac:dyDescent="0.2">
      <c r="A31" s="2054"/>
      <c r="B31" s="2055"/>
      <c r="C31" s="2244"/>
    </row>
    <row r="32" spans="1:3" ht="14.25" x14ac:dyDescent="0.2">
      <c r="A32" s="2054"/>
      <c r="B32" s="2055"/>
      <c r="C32" s="2244"/>
    </row>
    <row r="33" spans="1:2" ht="14.25" x14ac:dyDescent="0.2">
      <c r="A33" s="2054"/>
      <c r="B33" s="2055"/>
    </row>
    <row r="34" spans="1:2" ht="14.25" x14ac:dyDescent="0.2">
      <c r="A34" s="2054"/>
      <c r="B34" s="2055"/>
    </row>
    <row r="35" spans="1:2" ht="14.25" x14ac:dyDescent="0.2">
      <c r="A35" s="2054"/>
      <c r="B35" s="2055"/>
    </row>
    <row r="36" spans="1:2" ht="14.25" x14ac:dyDescent="0.2">
      <c r="A36" s="2054"/>
      <c r="B36" s="2055"/>
    </row>
    <row r="37" spans="1:2" ht="14.25" x14ac:dyDescent="0.2">
      <c r="A37" s="2054"/>
      <c r="B37" s="2055"/>
    </row>
    <row r="38" spans="1:2" ht="14.25" x14ac:dyDescent="0.2">
      <c r="A38" s="2054"/>
      <c r="B38" s="2055"/>
    </row>
    <row r="39" spans="1:2" ht="14.25" x14ac:dyDescent="0.2">
      <c r="A39" s="2054"/>
      <c r="B39" s="2055"/>
    </row>
    <row r="40" spans="1:2" ht="14.25" x14ac:dyDescent="0.2">
      <c r="A40" s="2054"/>
      <c r="B40" s="2055"/>
    </row>
    <row r="41" spans="1:2" ht="14.25" x14ac:dyDescent="0.2">
      <c r="A41" s="2054"/>
      <c r="B41" s="2055"/>
    </row>
    <row r="42" spans="1:2" ht="14.25" x14ac:dyDescent="0.2">
      <c r="A42" s="2054"/>
      <c r="B42" s="2055"/>
    </row>
    <row r="43" spans="1:2" ht="14.25" x14ac:dyDescent="0.2">
      <c r="A43" s="2054"/>
      <c r="B43" s="2055"/>
    </row>
    <row r="44" spans="1:2" ht="14.25" x14ac:dyDescent="0.2">
      <c r="A44" s="2054"/>
      <c r="B44" s="2055"/>
    </row>
    <row r="45" spans="1:2" ht="14.25" x14ac:dyDescent="0.2">
      <c r="A45" s="2054"/>
      <c r="B45" s="2055"/>
    </row>
    <row r="46" spans="1:2" ht="14.25" x14ac:dyDescent="0.2">
      <c r="A46" s="2054"/>
      <c r="B46" s="2055"/>
    </row>
    <row r="47" spans="1:2" ht="14.25" x14ac:dyDescent="0.2">
      <c r="A47" s="2054"/>
      <c r="B47" s="2055"/>
    </row>
    <row r="48" spans="1:2" ht="14.25" x14ac:dyDescent="0.2">
      <c r="A48" s="2054"/>
      <c r="B48" s="2055"/>
    </row>
    <row r="49" spans="1:2" ht="14.25" x14ac:dyDescent="0.2">
      <c r="A49" s="2054"/>
      <c r="B49" s="2055"/>
    </row>
    <row r="50" spans="1:2" ht="14.25" x14ac:dyDescent="0.2">
      <c r="A50" s="2054"/>
      <c r="B50" s="2055"/>
    </row>
    <row r="51" spans="1:2" ht="14.25" x14ac:dyDescent="0.2">
      <c r="A51" s="2054"/>
      <c r="B51" s="2055"/>
    </row>
    <row r="52" spans="1:2" ht="14.25" x14ac:dyDescent="0.2">
      <c r="A52" s="2054"/>
      <c r="B52" s="2055"/>
    </row>
    <row r="53" spans="1:2" ht="14.25" x14ac:dyDescent="0.2">
      <c r="A53" s="2054"/>
      <c r="B53" s="2055"/>
    </row>
    <row r="54" spans="1:2" ht="14.25" x14ac:dyDescent="0.2">
      <c r="A54" s="2054"/>
      <c r="B54" s="2055"/>
    </row>
    <row r="55" spans="1:2" ht="14.25" x14ac:dyDescent="0.2">
      <c r="A55" s="2054"/>
      <c r="B55" s="2055"/>
    </row>
    <row r="56" spans="1:2" ht="14.25" x14ac:dyDescent="0.2">
      <c r="A56" s="2054"/>
      <c r="B56" s="2055"/>
    </row>
    <row r="57" spans="1:2" ht="14.25" x14ac:dyDescent="0.2">
      <c r="A57" s="2054"/>
      <c r="B57" s="2055"/>
    </row>
    <row r="58" spans="1:2" ht="14.25" x14ac:dyDescent="0.2">
      <c r="A58" s="2054"/>
      <c r="B58" s="2055"/>
    </row>
    <row r="59" spans="1:2" x14ac:dyDescent="0.2">
      <c r="A59" s="387"/>
    </row>
    <row r="60" spans="1:2" x14ac:dyDescent="0.2">
      <c r="A60" s="387"/>
      <c r="B60" s="167" t="str">
        <f>COVER!A17</f>
        <v>Winnebago County Special Education Cooperative</v>
      </c>
    </row>
    <row r="61" spans="1:2" x14ac:dyDescent="0.2">
      <c r="B61" s="395" t="str">
        <f>COVER!A13</f>
        <v>04-101-1400-61</v>
      </c>
    </row>
  </sheetData>
  <phoneticPr fontId="9" type="noConversion"/>
  <pageMargins left="0.5" right="0.2" top="0.75" bottom="0.75" header="0.3" footer="0.3"/>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F28" sqref="AF2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6" t="s">
        <v>1117</v>
      </c>
      <c r="C8" s="290"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5" t="s">
        <v>1640</v>
      </c>
    </row>
    <row r="19" spans="3:3" x14ac:dyDescent="0.2">
      <c r="C19" s="71"/>
    </row>
  </sheetData>
  <phoneticPr fontId="9"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1958</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F28" sqref="AF28"/>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593" t="s">
        <v>1974</v>
      </c>
      <c r="B1" s="2594"/>
      <c r="C1" s="2594"/>
      <c r="D1" s="2594"/>
      <c r="E1" s="2594"/>
      <c r="F1" s="2595"/>
    </row>
    <row r="2" spans="1:8" ht="39.75" customHeight="1" x14ac:dyDescent="0.2">
      <c r="A2" s="2603" t="s">
        <v>1949</v>
      </c>
      <c r="B2" s="2604"/>
      <c r="C2" s="2604"/>
      <c r="D2" s="2604"/>
      <c r="E2" s="2604"/>
      <c r="F2" s="2605"/>
      <c r="G2" s="1878"/>
      <c r="H2" s="1878"/>
    </row>
    <row r="3" spans="1:8" ht="46.5" customHeight="1" x14ac:dyDescent="0.2">
      <c r="A3" s="2606" t="s">
        <v>1780</v>
      </c>
      <c r="B3" s="2607"/>
      <c r="C3" s="2607"/>
      <c r="D3" s="2607"/>
      <c r="E3" s="2607"/>
      <c r="F3" s="2608"/>
      <c r="G3" s="1878"/>
      <c r="H3" s="1878"/>
    </row>
    <row r="4" spans="1:8" s="1626" customFormat="1" ht="41.25" customHeight="1" x14ac:dyDescent="0.2">
      <c r="A4" s="2609" t="s">
        <v>1973</v>
      </c>
      <c r="B4" s="2610"/>
      <c r="C4" s="2610"/>
      <c r="D4" s="2610"/>
      <c r="E4" s="2610"/>
      <c r="F4" s="2611"/>
    </row>
    <row r="5" spans="1:8" ht="42" customHeight="1" x14ac:dyDescent="0.2">
      <c r="A5" s="1893" t="s">
        <v>569</v>
      </c>
      <c r="B5" s="1627" t="s">
        <v>1976</v>
      </c>
      <c r="C5" s="1627" t="s">
        <v>1977</v>
      </c>
      <c r="D5" s="1627" t="s">
        <v>1975</v>
      </c>
      <c r="E5" s="1627" t="s">
        <v>1978</v>
      </c>
      <c r="F5" s="1627" t="s">
        <v>1690</v>
      </c>
    </row>
    <row r="6" spans="1:8" s="1630" customFormat="1" ht="14.25" customHeight="1" x14ac:dyDescent="0.2">
      <c r="A6" s="1628" t="s">
        <v>1691</v>
      </c>
      <c r="B6" s="1629">
        <f>'Acct Summary 7-8'!C8</f>
        <v>6294032</v>
      </c>
      <c r="C6" s="1629">
        <f>'Acct Summary 7-8'!D8</f>
        <v>0</v>
      </c>
      <c r="D6" s="1629">
        <f>'Acct Summary 7-8'!F8</f>
        <v>0</v>
      </c>
      <c r="E6" s="1629">
        <f>'Acct Summary 7-8'!I8</f>
        <v>0</v>
      </c>
      <c r="F6" s="1629">
        <f>SUM(B6:E6)</f>
        <v>6294032</v>
      </c>
    </row>
    <row r="7" spans="1:8" s="1630" customFormat="1" ht="14.25" customHeight="1" thickBot="1" x14ac:dyDescent="0.25">
      <c r="A7" s="1628" t="s">
        <v>1692</v>
      </c>
      <c r="B7" s="1631">
        <f>'Acct Summary 7-8'!C17</f>
        <v>6071722</v>
      </c>
      <c r="C7" s="1631">
        <f>'Acct Summary 7-8'!D17</f>
        <v>0</v>
      </c>
      <c r="D7" s="1631">
        <f>'Acct Summary 7-8'!F17</f>
        <v>0</v>
      </c>
      <c r="E7" s="1894"/>
      <c r="F7" s="1629">
        <f>SUM(B7:E7)</f>
        <v>6071722</v>
      </c>
    </row>
    <row r="8" spans="1:8" s="1630" customFormat="1" ht="14.25" thickTop="1" thickBot="1" x14ac:dyDescent="0.25">
      <c r="A8" s="1632" t="s">
        <v>1693</v>
      </c>
      <c r="B8" s="1633">
        <f>(B6-B7)</f>
        <v>222310</v>
      </c>
      <c r="C8" s="1633">
        <f>(C6-C7)</f>
        <v>0</v>
      </c>
      <c r="D8" s="1633">
        <f>(D6-D7)</f>
        <v>0</v>
      </c>
      <c r="E8" s="1631">
        <f>(E6-E7)</f>
        <v>0</v>
      </c>
      <c r="F8" s="1634">
        <f>SUM(F6-F7)</f>
        <v>222310</v>
      </c>
    </row>
    <row r="9" spans="1:8" s="1630" customFormat="1" ht="14.25" thickTop="1" thickBot="1" x14ac:dyDescent="0.25">
      <c r="A9" s="1635" t="s">
        <v>1950</v>
      </c>
      <c r="B9" s="1636">
        <f>'Acct Summary 7-8'!C81</f>
        <v>1798410</v>
      </c>
      <c r="C9" s="1636">
        <f>'Acct Summary 7-8'!D81</f>
        <v>0</v>
      </c>
      <c r="D9" s="1636">
        <f>'Acct Summary 7-8'!F81</f>
        <v>0</v>
      </c>
      <c r="E9" s="1636">
        <f>'Acct Summary 7-8'!I81</f>
        <v>0</v>
      </c>
      <c r="F9" s="1715">
        <f>SUM(B9:E9)</f>
        <v>1798410</v>
      </c>
    </row>
    <row r="10" spans="1:8" ht="16.5" customHeight="1" thickTop="1" x14ac:dyDescent="0.2">
      <c r="A10" s="1637"/>
      <c r="B10" s="1638"/>
      <c r="C10" s="2597" t="str">
        <f>IF(AND(F8&lt;0,F9&gt;=0,ABS(F8*3)&gt;ABS(F9)),A14,IF(AND(F8&lt;0,F9&gt;0,ABS(F8*3)&lt;=ABS(F9)),A15,IF(AND(F8&lt;0,F9&lt;0),A14,IF(F9=0,A17,A16))))</f>
        <v>Balanced - no deficit reduction plan is required.</v>
      </c>
      <c r="D10" s="2598"/>
      <c r="E10" s="2598"/>
      <c r="F10" s="2599"/>
    </row>
    <row r="11" spans="1:8" ht="19.5" customHeight="1" x14ac:dyDescent="0.2">
      <c r="A11" s="1713"/>
      <c r="B11" s="1714"/>
      <c r="C11" s="2597"/>
      <c r="D11" s="2598"/>
      <c r="E11" s="2598"/>
      <c r="F11" s="2599"/>
      <c r="H11" s="1712"/>
    </row>
    <row r="12" spans="1:8" ht="19.5" customHeight="1" x14ac:dyDescent="0.2">
      <c r="A12" s="1713"/>
      <c r="B12" s="1714"/>
      <c r="C12" s="2597"/>
      <c r="D12" s="2598"/>
      <c r="E12" s="2598"/>
      <c r="F12" s="2599"/>
      <c r="H12" s="1712"/>
    </row>
    <row r="13" spans="1:8" ht="19.5" customHeight="1" x14ac:dyDescent="0.2">
      <c r="A13" s="1713"/>
      <c r="B13" s="1714"/>
      <c r="C13" s="2600"/>
      <c r="D13" s="2601"/>
      <c r="E13" s="2601"/>
      <c r="F13" s="2602"/>
      <c r="H13" s="1712"/>
    </row>
    <row r="14" spans="1:8" s="1586" customFormat="1" ht="0.75" customHeight="1" x14ac:dyDescent="0.2">
      <c r="A14" s="2596" t="s">
        <v>1848</v>
      </c>
      <c r="B14" s="2596"/>
      <c r="C14" s="2596"/>
      <c r="D14" s="2596"/>
      <c r="E14" s="2596"/>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AF28" sqref="AF28"/>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497</v>
      </c>
      <c r="B6" s="401"/>
      <c r="C6" s="226"/>
      <c r="D6" s="1254"/>
    </row>
    <row r="7" spans="1:4" x14ac:dyDescent="0.2">
      <c r="A7" s="1949" t="s">
        <v>496</v>
      </c>
      <c r="B7" s="401"/>
      <c r="C7" s="226"/>
      <c r="D7" s="1254"/>
    </row>
    <row r="8" spans="1:4" ht="18" customHeight="1" x14ac:dyDescent="0.2">
      <c r="A8" s="2612"/>
      <c r="B8" s="2613"/>
      <c r="C8" s="2613"/>
      <c r="D8" s="2614"/>
    </row>
    <row r="9" spans="1:4" s="4" customFormat="1" ht="14.25" customHeight="1" x14ac:dyDescent="0.2">
      <c r="A9" s="1948"/>
      <c r="B9" s="227">
        <v>1</v>
      </c>
      <c r="C9" s="228" t="s">
        <v>907</v>
      </c>
      <c r="D9" s="1255"/>
    </row>
    <row r="10" spans="1:4" s="4" customFormat="1" ht="14.25" customHeight="1" x14ac:dyDescent="0.2">
      <c r="A10" s="1945"/>
      <c r="B10" s="227">
        <f t="shared" ref="B10:B17" si="0">B9+1</f>
        <v>2</v>
      </c>
      <c r="C10" s="228" t="s">
        <v>1030</v>
      </c>
      <c r="D10" s="1255"/>
    </row>
    <row r="11" spans="1:4" s="4" customFormat="1" ht="12.75" x14ac:dyDescent="0.2">
      <c r="A11" s="1945"/>
      <c r="B11" s="227">
        <f t="shared" si="0"/>
        <v>3</v>
      </c>
      <c r="C11" s="2617" t="s">
        <v>1986</v>
      </c>
      <c r="D11" s="2618"/>
    </row>
    <row r="12" spans="1:4" s="4" customFormat="1" ht="12.75" x14ac:dyDescent="0.2">
      <c r="A12" s="1951"/>
      <c r="B12" s="227"/>
      <c r="C12" s="1950" t="s">
        <v>1985</v>
      </c>
      <c r="D12" s="1895"/>
    </row>
    <row r="13" spans="1:4" s="4" customFormat="1" ht="14.25" customHeight="1" x14ac:dyDescent="0.2">
      <c r="A13" s="1945"/>
      <c r="B13" s="227">
        <f>B11+1</f>
        <v>4</v>
      </c>
      <c r="C13" s="228" t="s">
        <v>908</v>
      </c>
      <c r="D13" s="1255"/>
    </row>
    <row r="14" spans="1:4" s="4" customFormat="1" ht="14.25" customHeight="1" x14ac:dyDescent="0.2">
      <c r="A14" s="1945"/>
      <c r="B14" s="227">
        <f t="shared" si="0"/>
        <v>5</v>
      </c>
      <c r="C14" s="228" t="s">
        <v>742</v>
      </c>
      <c r="D14" s="1255"/>
    </row>
    <row r="15" spans="1:4" s="4" customFormat="1" ht="14.25" customHeight="1" x14ac:dyDescent="0.2">
      <c r="A15" s="1945"/>
      <c r="B15" s="227">
        <f t="shared" si="0"/>
        <v>6</v>
      </c>
      <c r="C15" s="228" t="s">
        <v>909</v>
      </c>
      <c r="D15" s="1255"/>
    </row>
    <row r="16" spans="1:4" s="4" customFormat="1" ht="14.25" customHeight="1" x14ac:dyDescent="0.2">
      <c r="A16" s="1945"/>
      <c r="B16" s="227">
        <f t="shared" si="0"/>
        <v>7</v>
      </c>
      <c r="C16" s="228" t="s">
        <v>1250</v>
      </c>
      <c r="D16" s="1255"/>
    </row>
    <row r="17" spans="1:4" s="4" customFormat="1" ht="14.25" customHeight="1" x14ac:dyDescent="0.2">
      <c r="A17" s="1946"/>
      <c r="B17" s="1952">
        <f t="shared" si="0"/>
        <v>8</v>
      </c>
      <c r="C17" s="229" t="s">
        <v>910</v>
      </c>
      <c r="D17" s="1256"/>
    </row>
    <row r="18" spans="1:4" s="4" customFormat="1" ht="14.25" customHeight="1" x14ac:dyDescent="0.2">
      <c r="A18" s="1945"/>
      <c r="B18" s="1957">
        <v>9</v>
      </c>
      <c r="C18" s="1958" t="s">
        <v>1987</v>
      </c>
      <c r="D18" s="1956"/>
    </row>
    <row r="19" spans="1:4" s="4" customFormat="1" x14ac:dyDescent="0.2">
      <c r="A19" s="1947"/>
      <c r="B19" s="1953"/>
      <c r="C19" s="1954"/>
      <c r="D19" s="1955"/>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620" t="s">
        <v>357</v>
      </c>
      <c r="D27" s="2621"/>
    </row>
    <row r="28" spans="1:4" ht="12.75" x14ac:dyDescent="0.2">
      <c r="A28" s="230"/>
      <c r="B28" s="231">
        <v>2</v>
      </c>
      <c r="C28" s="2619" t="s">
        <v>2032</v>
      </c>
      <c r="D28" s="2468"/>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1646</v>
      </c>
      <c r="D30" s="1263" t="str">
        <f>IF(COVER!O11="X","OK",IF(AND('Aud Quest 2'!J88=0,'Aud Quest 2'!H75&lt;DATE(2016,12,31)),"ENTER ACCOUNTING INFO",IF(AND('Aud Quest 2'!J88&gt;0,'Aud Quest 2'!H75&lt;DATE(2016,12,31)),"OK")))</f>
        <v>OK</v>
      </c>
    </row>
    <row r="31" spans="1:4" x14ac:dyDescent="0.2">
      <c r="A31" s="232"/>
      <c r="B31" s="233"/>
      <c r="C31" s="1082" t="s">
        <v>2034</v>
      </c>
      <c r="D31" s="1264" t="str">
        <f>IF(AND(COVER!J29="X",COVER!J30="X",COVER!L30&lt;&gt;"X"),"OK",IF(AND(COVER!J29="X",COVER!J30&lt;&gt;"X",COVER!L30="X"),"OK",IF(AND(COVER!L29="X",COVER!J30&lt;&gt;"X"),"OK","PLEASE CHECK YES or NO.")))</f>
        <v>OK</v>
      </c>
    </row>
    <row r="32" spans="1:4" x14ac:dyDescent="0.2">
      <c r="A32" s="232"/>
      <c r="B32" s="235"/>
      <c r="C32" s="1640" t="s">
        <v>2033</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1006</v>
      </c>
      <c r="D34" s="1266" t="b">
        <f>IF('Aud Quest 2'!B51="X",IF('Aud Quest 2'!F51&gt;"00/00/00 ","Enter Effective Date","ok"))</f>
        <v>0</v>
      </c>
    </row>
    <row r="35" spans="1:10" x14ac:dyDescent="0.2">
      <c r="A35" s="232"/>
      <c r="B35" s="235"/>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622" t="s">
        <v>631</v>
      </c>
      <c r="D49" s="2623"/>
    </row>
    <row r="50" spans="1:4" x14ac:dyDescent="0.2">
      <c r="A50" s="245"/>
      <c r="B50" s="246"/>
      <c r="C50" s="1618" t="s">
        <v>1650</v>
      </c>
      <c r="D50" s="1270" t="str">
        <f>IF(SUM('Assets-Liab 5-6'!C13)&lt;&gt;SUM('Assets-Liab 5-6'!C41),"ERROR!","OK")</f>
        <v>OK</v>
      </c>
    </row>
    <row r="51" spans="1:4" x14ac:dyDescent="0.2">
      <c r="A51" s="245"/>
      <c r="B51" s="246"/>
      <c r="C51" s="1618" t="s">
        <v>1651</v>
      </c>
      <c r="D51" s="1270" t="str">
        <f>IF(SUM('Assets-Liab 5-6'!D13)&lt;&gt;SUM('Assets-Liab 5-6'!D41),"ERROR!","OK")</f>
        <v>OK</v>
      </c>
    </row>
    <row r="52" spans="1:4" x14ac:dyDescent="0.2">
      <c r="A52" s="245"/>
      <c r="B52" s="246"/>
      <c r="C52" s="1618" t="s">
        <v>1652</v>
      </c>
      <c r="D52" s="1270" t="str">
        <f>IF(SUM('Assets-Liab 5-6'!E13)&lt;&gt;SUM('Assets-Liab 5-6'!E41),"ERROR!","OK")</f>
        <v>OK</v>
      </c>
    </row>
    <row r="53" spans="1:4" x14ac:dyDescent="0.2">
      <c r="A53" s="245"/>
      <c r="B53" s="246"/>
      <c r="C53" s="1618" t="s">
        <v>1653</v>
      </c>
      <c r="D53" s="1270" t="str">
        <f>IF(SUM('Assets-Liab 5-6'!F13)&lt;&gt;SUM('Assets-Liab 5-6'!F41),"ERROR!","OK")</f>
        <v>OK</v>
      </c>
    </row>
    <row r="54" spans="1:4" x14ac:dyDescent="0.2">
      <c r="A54" s="245"/>
      <c r="B54" s="246"/>
      <c r="C54" s="1618" t="s">
        <v>1654</v>
      </c>
      <c r="D54" s="1270" t="str">
        <f>IF(SUM('Assets-Liab 5-6'!G13)&lt;&gt;SUM('Assets-Liab 5-6'!G41),"ERROR!","OK")</f>
        <v>OK</v>
      </c>
    </row>
    <row r="55" spans="1:4" x14ac:dyDescent="0.2">
      <c r="A55" s="245"/>
      <c r="B55" s="246"/>
      <c r="C55" s="1618" t="s">
        <v>1655</v>
      </c>
      <c r="D55" s="1270" t="str">
        <f>IF(SUM('Assets-Liab 5-6'!H13)&lt;&gt;SUM('Assets-Liab 5-6'!H41),"ERROR!","OK")</f>
        <v>OK</v>
      </c>
    </row>
    <row r="56" spans="1:4" x14ac:dyDescent="0.2">
      <c r="A56" s="245"/>
      <c r="B56" s="246"/>
      <c r="C56" s="1618" t="s">
        <v>1656</v>
      </c>
      <c r="D56" s="1270" t="str">
        <f>IF(SUM('Assets-Liab 5-6'!I13)&lt;&gt;SUM('Assets-Liab 5-6'!I41),"ERROR!","OK")</f>
        <v>OK</v>
      </c>
    </row>
    <row r="57" spans="1:4" x14ac:dyDescent="0.2">
      <c r="A57" s="245"/>
      <c r="B57" s="246"/>
      <c r="C57" s="1618" t="s">
        <v>1657</v>
      </c>
      <c r="D57" s="1270" t="str">
        <f>IF(SUM('Assets-Liab 5-6'!J13)&lt;&gt;SUM('Assets-Liab 5-6'!J41),"ERROR!","OK")</f>
        <v>OK</v>
      </c>
    </row>
    <row r="58" spans="1:4" x14ac:dyDescent="0.2">
      <c r="A58" s="245"/>
      <c r="B58" s="246"/>
      <c r="C58" s="1618" t="s">
        <v>1658</v>
      </c>
      <c r="D58" s="1270" t="str">
        <f>IF(SUM('Assets-Liab 5-6'!K13)&lt;&gt;SUM('Assets-Liab 5-6'!K41),"ERROR!","OK")</f>
        <v>OK</v>
      </c>
    </row>
    <row r="59" spans="1:4" x14ac:dyDescent="0.2">
      <c r="A59" s="245"/>
      <c r="B59" s="246"/>
      <c r="C59" s="1618" t="s">
        <v>1659</v>
      </c>
      <c r="D59" s="1270" t="str">
        <f>IF(SUM('Assets-Liab 5-6'!L13)&lt;&gt;('Assets-Liab 5-6'!L41),"ERROR!","OK")</f>
        <v>OK</v>
      </c>
    </row>
    <row r="60" spans="1:4" x14ac:dyDescent="0.2">
      <c r="A60" s="245"/>
      <c r="B60" s="246"/>
      <c r="C60" s="1618" t="s">
        <v>1660</v>
      </c>
      <c r="D60" s="1270" t="str">
        <f>IF(SUM('Assets-Liab 5-6'!M23)&lt;&gt;('Assets-Liab 5-6'!M41),"ERROR!","OK")</f>
        <v>OK</v>
      </c>
    </row>
    <row r="61" spans="1:4" x14ac:dyDescent="0.2">
      <c r="A61" s="245"/>
      <c r="B61" s="246"/>
      <c r="C61" s="1618" t="s">
        <v>1661</v>
      </c>
      <c r="D61" s="1270" t="str">
        <f>IF(SUM('Assets-Liab 5-6'!N23)&lt;&gt;('Assets-Liab 5-6'!N41),"ERROR!","OK")</f>
        <v>OK</v>
      </c>
    </row>
    <row r="62" spans="1:4" x14ac:dyDescent="0.2">
      <c r="A62" s="232"/>
      <c r="B62" s="247">
        <f>B49+1</f>
        <v>6</v>
      </c>
      <c r="C62" s="2615" t="s">
        <v>918</v>
      </c>
      <c r="D62" s="2616"/>
    </row>
    <row r="63" spans="1:4" s="241" customFormat="1" x14ac:dyDescent="0.2">
      <c r="A63" s="232"/>
      <c r="B63" s="238"/>
      <c r="C63" s="1619" t="s">
        <v>1662</v>
      </c>
      <c r="D63" s="1271" t="str">
        <f>IF('Assets-Liab 5-6'!C38+'Assets-Liab 5-6'!C39='Acct Summary 7-8'!C81,"OK","ERROR!")</f>
        <v>OK</v>
      </c>
    </row>
    <row r="64" spans="1:4" x14ac:dyDescent="0.2">
      <c r="A64" s="232"/>
      <c r="B64" s="238"/>
      <c r="C64" s="1619" t="s">
        <v>1663</v>
      </c>
      <c r="D64" s="1271" t="str">
        <f>IF((('Assets-Liab 5-6'!D38+'Assets-Liab 5-6'!D39) ='Acct Summary 7-8'!D81), "OK", "ERROR!" )</f>
        <v>OK</v>
      </c>
    </row>
    <row r="65" spans="1:4" s="241" customFormat="1" x14ac:dyDescent="0.2">
      <c r="A65" s="232"/>
      <c r="B65" s="238"/>
      <c r="C65" s="1619" t="s">
        <v>1664</v>
      </c>
      <c r="D65" s="1271" t="str">
        <f>IF((('Assets-Liab 5-6'!E38 + 'Assets-Liab 5-6'!E39) ='Acct Summary 7-8'!E81), "OK", "ERROR!" )</f>
        <v>OK</v>
      </c>
    </row>
    <row r="66" spans="1:4" x14ac:dyDescent="0.2">
      <c r="A66" s="232"/>
      <c r="B66" s="238"/>
      <c r="C66" s="1619" t="s">
        <v>1665</v>
      </c>
      <c r="D66" s="1271" t="str">
        <f>IF((('Assets-Liab 5-6'!F38 + 'Assets-Liab 5-6'!F39) ='Acct Summary 7-8'!F81), "OK", "ERROR!" )</f>
        <v>OK</v>
      </c>
    </row>
    <row r="67" spans="1:4" ht="12.75" customHeight="1" x14ac:dyDescent="0.2">
      <c r="A67" s="232"/>
      <c r="B67" s="238"/>
      <c r="C67" s="1619" t="s">
        <v>1683</v>
      </c>
      <c r="D67" s="1271" t="str">
        <f>IF((('Assets-Liab 5-6'!G38 + 'Assets-Liab 5-6'!G39) ='Acct Summary 7-8'!G81), "OK", "ERROR!" )</f>
        <v>OK</v>
      </c>
    </row>
    <row r="68" spans="1:4" x14ac:dyDescent="0.2">
      <c r="A68" s="232"/>
      <c r="B68" s="238"/>
      <c r="C68" s="1619" t="s">
        <v>1666</v>
      </c>
      <c r="D68" s="1271" t="str">
        <f>IF((('Assets-Liab 5-6'!H38 + 'Assets-Liab 5-6'!H39) ='Acct Summary 7-8'!H81), "OK", "ERROR!" )</f>
        <v>OK</v>
      </c>
    </row>
    <row r="69" spans="1:4" ht="12.75" customHeight="1" x14ac:dyDescent="0.2">
      <c r="A69" s="232"/>
      <c r="B69" s="238"/>
      <c r="C69" s="1619" t="s">
        <v>1667</v>
      </c>
      <c r="D69" s="1271" t="str">
        <f>IF((('Assets-Liab 5-6'!I38 + 'Assets-Liab 5-6'!I39) ='Acct Summary 7-8'!I81), "OK", "ERROR!" )</f>
        <v>OK</v>
      </c>
    </row>
    <row r="70" spans="1:4" x14ac:dyDescent="0.2">
      <c r="A70" s="232"/>
      <c r="B70" s="238"/>
      <c r="C70" s="1619" t="s">
        <v>1668</v>
      </c>
      <c r="D70" s="1271" t="str">
        <f>IF((('Assets-Liab 5-6'!J38 + 'Assets-Liab 5-6'!J39) ='Acct Summary 7-8'!J81), "OK", "ERROR!" )</f>
        <v>OK</v>
      </c>
    </row>
    <row r="71" spans="1:4" x14ac:dyDescent="0.2">
      <c r="A71" s="242"/>
      <c r="B71" s="238"/>
      <c r="C71" s="1619" t="s">
        <v>1684</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615" t="s">
        <v>775</v>
      </c>
      <c r="D76" s="2616"/>
    </row>
    <row r="77" spans="1:4" x14ac:dyDescent="0.2">
      <c r="A77" s="236"/>
      <c r="B77" s="247"/>
      <c r="C77" s="1082" t="s">
        <v>1670</v>
      </c>
      <c r="D77" s="1273" t="str">
        <f>IF(SUM('Acct Summary 7-8'!C27:K27) =SUM( 'Acct Summary 7-8'!C49:K49),"OK", "ERROR")</f>
        <v>OK</v>
      </c>
    </row>
    <row r="78" spans="1:4" x14ac:dyDescent="0.2">
      <c r="A78" s="232"/>
      <c r="B78" s="238"/>
      <c r="C78" s="1619" t="s">
        <v>1671</v>
      </c>
      <c r="D78" s="1271" t="str">
        <f>IF(SUM('Acct Summary 7-8'!C28:K28)=SUM('Acct Summary 7-8'!C50:K50),"OK","ERROR!")</f>
        <v>OK</v>
      </c>
    </row>
    <row r="79" spans="1:4" ht="24" x14ac:dyDescent="0.2">
      <c r="A79" s="244"/>
      <c r="B79" s="238"/>
      <c r="C79" s="1619" t="s">
        <v>1672</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19" t="s">
        <v>1703</v>
      </c>
      <c r="D81" s="1271" t="str">
        <f>IF(SUM('Assets-Liab 5-6'!C38:H38)&gt;=SUM('Rest Tax Levies-Tort Im 26'!G25:K25),"OK","ERROR")</f>
        <v>OK</v>
      </c>
    </row>
    <row r="82" spans="1:4" x14ac:dyDescent="0.2">
      <c r="A82" s="232"/>
      <c r="B82" s="238"/>
      <c r="C82" s="1619" t="s">
        <v>1776</v>
      </c>
      <c r="D82" s="1271" t="str">
        <f>IF(SUM('Assets-Liab 5-6'!C39:K39)&gt;0,"OK","ENTRY IS REQUIRED!")</f>
        <v>OK</v>
      </c>
    </row>
    <row r="83" spans="1:4" x14ac:dyDescent="0.2">
      <c r="A83" s="232"/>
      <c r="B83" s="1641">
        <f>B80+1</f>
        <v>11</v>
      </c>
      <c r="C83" s="1642" t="s">
        <v>1705</v>
      </c>
      <c r="D83" s="1271"/>
    </row>
    <row r="84" spans="1:4" x14ac:dyDescent="0.2">
      <c r="A84" s="232"/>
      <c r="B84" s="238"/>
      <c r="C84" s="1619" t="s">
        <v>1704</v>
      </c>
      <c r="D84" s="1271" t="str">
        <f>IF(ISNUMBER('Acct Summary 7-8'!C9),"OK","ENTRY IS REQUIRED!")</f>
        <v>OK</v>
      </c>
    </row>
    <row r="85" spans="1:4" x14ac:dyDescent="0.2">
      <c r="A85" s="245"/>
      <c r="B85" s="247">
        <f>B80+1+1</f>
        <v>12</v>
      </c>
      <c r="C85" s="249" t="s">
        <v>1673</v>
      </c>
      <c r="D85" s="1275" t="str">
        <f>IF(OR(COVER!$B$6="X",'PCTC-OEPP 28-29'!F77&gt;0),"OK","PLEASE ENTER 9 MO ADA.")</f>
        <v>OK</v>
      </c>
    </row>
    <row r="86" spans="1:4" x14ac:dyDescent="0.2">
      <c r="A86" s="245"/>
      <c r="B86" s="247">
        <f>B85+1</f>
        <v>13</v>
      </c>
      <c r="C86" s="249" t="s">
        <v>1790</v>
      </c>
      <c r="D86" s="1276" t="str">
        <f>IF(COVER!B5="X",IF('AC32'!J19=0,"ENTER BUDGET DATA!","OK"),"OK")</f>
        <v>OK</v>
      </c>
    </row>
    <row r="87" spans="1:4" x14ac:dyDescent="0.2">
      <c r="B87" s="247">
        <f>B86+1</f>
        <v>14</v>
      </c>
      <c r="C87" s="249"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624" t="s">
        <v>1927</v>
      </c>
      <c r="B4" s="2625"/>
      <c r="C4" s="2625"/>
      <c r="D4" s="2625"/>
      <c r="E4" s="2625"/>
      <c r="F4" s="2625"/>
      <c r="G4" s="2625"/>
      <c r="H4" s="2625"/>
      <c r="I4" s="2625"/>
      <c r="J4" s="2625"/>
      <c r="K4" s="2625"/>
      <c r="L4" s="262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1415</v>
      </c>
      <c r="B6" s="2038"/>
      <c r="C6" s="2017"/>
      <c r="D6" s="2017"/>
      <c r="E6" s="2039" t="s">
        <v>1414</v>
      </c>
      <c r="F6" s="2040"/>
      <c r="G6" s="2016" t="s">
        <v>1413</v>
      </c>
      <c r="H6" s="2017"/>
      <c r="I6" s="2017"/>
      <c r="J6" s="2017"/>
      <c r="K6" s="2017"/>
      <c r="L6" s="2018"/>
      <c r="V6" s="1304"/>
      <c r="W6" s="1304"/>
      <c r="X6" s="1304"/>
      <c r="Y6" s="1304"/>
      <c r="Z6" s="1304"/>
      <c r="AA6" s="1304"/>
      <c r="AB6" s="1304"/>
      <c r="AC6" s="1304"/>
    </row>
    <row r="7" spans="1:29" x14ac:dyDescent="0.2">
      <c r="A7" s="2626" t="str">
        <f>COVER!A17</f>
        <v>Winnebago County Special Education Cooperative</v>
      </c>
      <c r="B7" s="2627"/>
      <c r="C7" s="2627"/>
      <c r="D7" s="2628"/>
      <c r="E7" s="2629" t="str">
        <f>COVER!A13</f>
        <v>04-101-1400-61</v>
      </c>
      <c r="F7" s="2630"/>
      <c r="G7" s="2631" t="str">
        <f>COVER!T23</f>
        <v>66-2381</v>
      </c>
      <c r="H7" s="2632"/>
      <c r="I7" s="2632"/>
      <c r="J7" s="2632"/>
      <c r="K7" s="2632"/>
      <c r="L7" s="2633"/>
    </row>
    <row r="8" spans="1:29" ht="13.5" customHeight="1" x14ac:dyDescent="0.2">
      <c r="A8" s="2037" t="s">
        <v>2021</v>
      </c>
      <c r="B8" s="2038"/>
      <c r="C8" s="2017"/>
      <c r="D8" s="2017"/>
      <c r="E8" s="2041"/>
      <c r="F8" s="2018"/>
      <c r="G8" s="2019" t="s">
        <v>1412</v>
      </c>
      <c r="H8" s="1289"/>
      <c r="I8" s="1289"/>
      <c r="J8" s="1289"/>
      <c r="K8" s="1289"/>
      <c r="L8" s="2020"/>
    </row>
    <row r="9" spans="1:29" ht="13.5" customHeight="1" x14ac:dyDescent="0.2">
      <c r="A9" s="2634"/>
      <c r="B9" s="2635"/>
      <c r="C9" s="2635"/>
      <c r="D9" s="2635"/>
      <c r="E9" s="2635"/>
      <c r="F9" s="2636"/>
      <c r="G9" s="2637" t="str">
        <f>COVER!T13</f>
        <v>Siepert and Co., LLP</v>
      </c>
      <c r="H9" s="2638"/>
      <c r="I9" s="2638"/>
      <c r="J9" s="2638"/>
      <c r="K9" s="2638"/>
      <c r="L9" s="2639"/>
    </row>
    <row r="10" spans="1:29" ht="13.5" customHeight="1" x14ac:dyDescent="0.2">
      <c r="A10" s="2640"/>
      <c r="B10" s="2641"/>
      <c r="C10" s="2641"/>
      <c r="D10" s="2641"/>
      <c r="E10" s="2641"/>
      <c r="F10" s="2642"/>
      <c r="G10" s="2637" t="str">
        <f>COVER!T17</f>
        <v>1920 West Hart Road</v>
      </c>
      <c r="H10" s="2643"/>
      <c r="I10" s="2643"/>
      <c r="J10" s="2643"/>
      <c r="K10" s="2643"/>
      <c r="L10" s="2644"/>
    </row>
    <row r="11" spans="1:29" ht="13.5" customHeight="1" x14ac:dyDescent="0.2">
      <c r="A11" s="2037" t="s">
        <v>2023</v>
      </c>
      <c r="B11" s="2038"/>
      <c r="C11" s="2017"/>
      <c r="D11" s="2041"/>
      <c r="E11" s="2017"/>
      <c r="F11" s="2018"/>
      <c r="G11" s="2637" t="str">
        <f>COVER!T19</f>
        <v>Beloit</v>
      </c>
      <c r="H11" s="2643"/>
      <c r="I11" s="2643"/>
      <c r="J11" s="1979" t="str">
        <f>COVER!X19</f>
        <v>WI</v>
      </c>
      <c r="K11" s="1979">
        <f>COVER!Z19</f>
        <v>53511</v>
      </c>
      <c r="L11" s="2021"/>
    </row>
    <row r="12" spans="1:29" ht="13.5" customHeight="1" x14ac:dyDescent="0.2">
      <c r="A12" s="2645" t="s">
        <v>2022</v>
      </c>
      <c r="B12" s="2646"/>
      <c r="C12" s="2646"/>
      <c r="D12" s="2646"/>
      <c r="E12" s="2646"/>
      <c r="F12" s="2647"/>
      <c r="G12" s="1982"/>
      <c r="H12" s="1308"/>
      <c r="I12" s="1308"/>
      <c r="J12" s="1308"/>
      <c r="K12" s="1308"/>
      <c r="L12" s="1983"/>
    </row>
    <row r="13" spans="1:29" ht="13.5" customHeight="1" x14ac:dyDescent="0.2">
      <c r="A13" s="2637"/>
      <c r="B13" s="2638"/>
      <c r="C13" s="2638"/>
      <c r="D13" s="2638"/>
      <c r="E13" s="1307"/>
      <c r="F13" s="2030"/>
      <c r="G13" s="2022" t="s">
        <v>2025</v>
      </c>
      <c r="H13" s="2023"/>
      <c r="I13" s="2648" t="str">
        <f>COVER!T25</f>
        <v>dhildebrandt@siepert.com</v>
      </c>
      <c r="J13" s="2649"/>
      <c r="K13" s="2649"/>
      <c r="L13" s="2650"/>
    </row>
    <row r="14" spans="1:29" ht="13.5" customHeight="1" x14ac:dyDescent="0.2">
      <c r="A14" s="2637" t="str">
        <f>COVER!A19</f>
        <v>11971 Wagon Wheel Road</v>
      </c>
      <c r="B14" s="2635"/>
      <c r="C14" s="2635"/>
      <c r="D14" s="2635"/>
      <c r="E14" s="2028">
        <v>0</v>
      </c>
      <c r="F14" s="1306"/>
      <c r="G14" s="2024" t="s">
        <v>1411</v>
      </c>
      <c r="H14" s="1289"/>
      <c r="I14" s="1289"/>
      <c r="J14" s="1289"/>
      <c r="K14" s="1289"/>
      <c r="L14" s="2020"/>
    </row>
    <row r="15" spans="1:29" ht="13.5" customHeight="1" x14ac:dyDescent="0.2">
      <c r="A15" s="2637" t="str">
        <f>COVER!A21</f>
        <v>Rockton, IL</v>
      </c>
      <c r="B15" s="2643"/>
      <c r="C15" s="2643"/>
      <c r="D15" s="1288"/>
      <c r="E15" s="1984"/>
      <c r="F15" s="1305"/>
      <c r="G15" s="1978" t="str">
        <f>COVER!T15</f>
        <v>Dennis Hildebrandt, CPA</v>
      </c>
      <c r="H15" s="1289"/>
      <c r="I15" s="1289"/>
      <c r="J15" s="1289"/>
      <c r="K15" s="1289"/>
      <c r="L15" s="2020"/>
    </row>
    <row r="16" spans="1:29" ht="12.2" customHeight="1" x14ac:dyDescent="0.2">
      <c r="A16" s="2027" t="s">
        <v>2024</v>
      </c>
      <c r="B16" s="1556"/>
      <c r="C16" s="2029">
        <f>COVER!A25</f>
        <v>61072</v>
      </c>
      <c r="D16" s="2029"/>
      <c r="E16" s="2029"/>
      <c r="F16" s="2030"/>
      <c r="G16" s="2651"/>
      <c r="H16" s="2652"/>
      <c r="I16" s="2652"/>
      <c r="J16" s="2652"/>
      <c r="K16" s="2652"/>
      <c r="L16" s="2653"/>
    </row>
    <row r="17" spans="1:13" ht="12.2" customHeight="1" x14ac:dyDescent="0.2">
      <c r="A17" s="2654"/>
      <c r="B17" s="2655"/>
      <c r="C17" s="2655"/>
      <c r="D17" s="2655"/>
      <c r="E17" s="2655"/>
      <c r="F17" s="2656"/>
      <c r="G17" s="2024" t="s">
        <v>1410</v>
      </c>
      <c r="H17" s="1289"/>
      <c r="I17" s="1289"/>
      <c r="J17" s="1289"/>
      <c r="K17" s="2025" t="s">
        <v>1409</v>
      </c>
      <c r="L17" s="2018"/>
      <c r="M17" s="1304"/>
    </row>
    <row r="18" spans="1:13" ht="12.2" customHeight="1" x14ac:dyDescent="0.2">
      <c r="A18" s="2640"/>
      <c r="B18" s="2641"/>
      <c r="C18" s="2641"/>
      <c r="D18" s="2641"/>
      <c r="E18" s="2641"/>
      <c r="F18" s="2642"/>
      <c r="G18" s="2626" t="str">
        <f>COVER!T21</f>
        <v>608-365-2266</v>
      </c>
      <c r="H18" s="2627"/>
      <c r="I18" s="2627"/>
      <c r="J18" s="2627"/>
      <c r="K18" s="2626" t="str">
        <f>COVER!X21</f>
        <v>608-364-8727</v>
      </c>
      <c r="L18" s="265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2001</v>
      </c>
    </row>
    <row r="22" spans="1:13" ht="12.2" customHeight="1" x14ac:dyDescent="0.2">
      <c r="A22" s="1302"/>
    </row>
    <row r="23" spans="1:13" ht="12.2" customHeight="1" x14ac:dyDescent="0.2">
      <c r="A23" s="1302"/>
      <c r="B23" s="1290" t="s">
        <v>2091</v>
      </c>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t="s">
        <v>2091</v>
      </c>
      <c r="C26" s="1296" t="s">
        <v>2002</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2091</v>
      </c>
      <c r="C28" s="1296" t="s">
        <v>2003</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2091</v>
      </c>
      <c r="C30" s="1296" t="s">
        <v>2004</v>
      </c>
      <c r="D30" s="1288"/>
      <c r="E30" s="1288"/>
    </row>
    <row r="31" spans="1:13" s="1287" customFormat="1" ht="4.9000000000000004" customHeight="1" x14ac:dyDescent="0.2">
      <c r="B31" s="1293"/>
      <c r="C31" s="1299"/>
      <c r="D31" s="1288"/>
      <c r="E31" s="1288"/>
    </row>
    <row r="32" spans="1:13" s="1287" customFormat="1" ht="12.2" customHeight="1" x14ac:dyDescent="0.2">
      <c r="B32" s="1290" t="s">
        <v>2091</v>
      </c>
      <c r="C32" s="1296" t="s">
        <v>1406</v>
      </c>
      <c r="D32" s="1288"/>
      <c r="E32" s="1288"/>
    </row>
    <row r="33" spans="1:8" s="1287" customFormat="1" ht="10.9" customHeight="1" x14ac:dyDescent="0.2">
      <c r="B33" s="1293"/>
      <c r="C33" s="1297" t="s">
        <v>2005</v>
      </c>
      <c r="D33" s="1288"/>
      <c r="E33" s="1288"/>
    </row>
    <row r="34" spans="1:8" ht="5.45" customHeight="1" x14ac:dyDescent="0.2">
      <c r="B34" s="1293"/>
      <c r="C34" s="1297"/>
      <c r="D34" s="1292"/>
      <c r="E34" s="1292"/>
    </row>
    <row r="35" spans="1:8" s="1287" customFormat="1" ht="13.5" customHeight="1" x14ac:dyDescent="0.2">
      <c r="B35" s="1290" t="s">
        <v>2091</v>
      </c>
      <c r="C35" s="1296" t="s">
        <v>1405</v>
      </c>
      <c r="D35" s="1294"/>
      <c r="E35" s="1294"/>
    </row>
    <row r="36" spans="1:8" s="1287" customFormat="1" ht="10.9" customHeight="1" x14ac:dyDescent="0.2">
      <c r="B36" s="1293"/>
      <c r="C36" s="1297" t="s">
        <v>2006</v>
      </c>
      <c r="D36" s="1294"/>
      <c r="E36" s="1294"/>
    </row>
    <row r="37" spans="1:8" ht="5.45" customHeight="1" x14ac:dyDescent="0.2">
      <c r="B37" s="1293"/>
      <c r="C37" s="1297"/>
      <c r="D37" s="1292"/>
      <c r="E37" s="1292"/>
    </row>
    <row r="38" spans="1:8" s="1287" customFormat="1" ht="12.2" customHeight="1" x14ac:dyDescent="0.2">
      <c r="B38" s="1290" t="s">
        <v>2091</v>
      </c>
      <c r="C38" s="1296" t="s">
        <v>2007</v>
      </c>
      <c r="D38" s="1294"/>
      <c r="E38" s="1294"/>
    </row>
    <row r="39" spans="1:8" ht="5.45" customHeight="1" x14ac:dyDescent="0.2">
      <c r="B39" s="1293"/>
      <c r="C39" s="1297"/>
      <c r="D39" s="1292"/>
      <c r="E39" s="1292"/>
    </row>
    <row r="40" spans="1:8" s="1287" customFormat="1" ht="13.5" customHeight="1" x14ac:dyDescent="0.2">
      <c r="B40" s="1290" t="s">
        <v>2091</v>
      </c>
      <c r="C40" s="1296" t="s">
        <v>2008</v>
      </c>
      <c r="D40" s="1294"/>
      <c r="E40" s="1294"/>
    </row>
    <row r="41" spans="1:8" ht="4.9000000000000004" customHeight="1" x14ac:dyDescent="0.2">
      <c r="A41" s="1298"/>
      <c r="B41" s="1293"/>
      <c r="C41" s="1297"/>
      <c r="D41" s="1292"/>
      <c r="E41" s="1292"/>
    </row>
    <row r="42" spans="1:8" s="1287" customFormat="1" ht="13.5" customHeight="1" x14ac:dyDescent="0.2">
      <c r="B42" s="1290" t="s">
        <v>2091</v>
      </c>
      <c r="C42" s="1296" t="s">
        <v>2009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2010</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B99" sqref="B9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658" t="str">
        <f>'Single Audit Cover'!A7</f>
        <v>Winnebago County Special Education Cooperative</v>
      </c>
      <c r="B1" s="2625"/>
      <c r="C1" s="2625"/>
      <c r="D1" s="2625"/>
    </row>
    <row r="2" spans="1:11" s="1977" customFormat="1" ht="12.75" x14ac:dyDescent="0.2">
      <c r="A2" s="2659" t="str">
        <f>'Single Audit Cover'!E7</f>
        <v>04-101-1400-61</v>
      </c>
      <c r="B2" s="2660"/>
      <c r="C2" s="2660"/>
      <c r="D2" s="2660"/>
    </row>
    <row r="3" spans="1:11" s="1977" customFormat="1" ht="12.75" x14ac:dyDescent="0.2">
      <c r="A3" s="2658" t="s">
        <v>2011</v>
      </c>
      <c r="B3" s="2625"/>
      <c r="C3" s="2625"/>
      <c r="D3" s="2625"/>
    </row>
    <row r="4" spans="1:11" s="1977" customFormat="1" ht="4.5" customHeight="1" x14ac:dyDescent="0.2">
      <c r="A4" s="1975"/>
      <c r="B4" s="1974"/>
      <c r="C4" s="1974"/>
      <c r="D4" s="1974"/>
    </row>
    <row r="5" spans="1:11" x14ac:dyDescent="0.2">
      <c r="B5" s="1344" t="s">
        <v>2012</v>
      </c>
      <c r="C5" s="1343"/>
      <c r="D5" s="1320"/>
    </row>
    <row r="6" spans="1:11" x14ac:dyDescent="0.2">
      <c r="B6" s="1344" t="s">
        <v>1486</v>
      </c>
      <c r="C6" s="1343"/>
      <c r="D6" s="1320"/>
    </row>
    <row r="7" spans="1:11" x14ac:dyDescent="0.2">
      <c r="B7" s="1344" t="s">
        <v>2013</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3" t="s">
        <v>2084</v>
      </c>
      <c r="C11" s="1318">
        <v>1</v>
      </c>
      <c r="D11" s="1342" t="s">
        <v>1484</v>
      </c>
      <c r="E11" s="1337"/>
      <c r="F11" s="1337"/>
      <c r="G11" s="1337"/>
      <c r="H11" s="1337"/>
      <c r="I11" s="1337"/>
      <c r="J11" s="1337"/>
      <c r="K11" s="1337"/>
    </row>
    <row r="12" spans="1:11" x14ac:dyDescent="0.2">
      <c r="B12" s="2033" t="s">
        <v>2084</v>
      </c>
      <c r="C12" s="1318">
        <f>C11+1</f>
        <v>2</v>
      </c>
      <c r="D12" s="1339" t="s">
        <v>1808</v>
      </c>
      <c r="E12" s="1337"/>
      <c r="F12" s="1337"/>
      <c r="G12" s="1337"/>
      <c r="H12" s="1337"/>
      <c r="I12" s="1337"/>
      <c r="J12" s="1337"/>
      <c r="K12" s="1337"/>
    </row>
    <row r="13" spans="1:11" x14ac:dyDescent="0.2">
      <c r="B13" s="2033" t="s">
        <v>2084</v>
      </c>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t="s">
        <v>2084</v>
      </c>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t="s">
        <v>2084</v>
      </c>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3" t="s">
        <v>2084</v>
      </c>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3" t="s">
        <v>2084</v>
      </c>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4" t="s">
        <v>2084</v>
      </c>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3"/>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3"/>
      <c r="C49" s="1318">
        <f>C45+1</f>
        <v>13</v>
      </c>
      <c r="D49" s="1317" t="s">
        <v>1459</v>
      </c>
    </row>
    <row r="50" spans="1:4" x14ac:dyDescent="0.2">
      <c r="A50" s="1314"/>
      <c r="B50" s="2033" t="s">
        <v>2084</v>
      </c>
      <c r="C50" s="1318">
        <f>C49+1</f>
        <v>14</v>
      </c>
      <c r="D50" s="1317" t="s">
        <v>1458</v>
      </c>
    </row>
    <row r="51" spans="1:4" x14ac:dyDescent="0.2">
      <c r="A51" s="1314"/>
      <c r="B51" s="2033" t="s">
        <v>2084</v>
      </c>
      <c r="C51" s="1318">
        <f>C50+1</f>
        <v>15</v>
      </c>
      <c r="D51" s="1317" t="s">
        <v>1457</v>
      </c>
    </row>
    <row r="52" spans="1:4" x14ac:dyDescent="0.2">
      <c r="A52" s="1314"/>
      <c r="B52" s="2033"/>
      <c r="C52" s="1318">
        <f>C51+1</f>
        <v>16</v>
      </c>
      <c r="D52" s="1317" t="s">
        <v>1456</v>
      </c>
    </row>
    <row r="53" spans="1:4" x14ac:dyDescent="0.2">
      <c r="A53" s="1314"/>
      <c r="B53" s="2033"/>
      <c r="C53" s="1318">
        <f>C52+1</f>
        <v>17</v>
      </c>
      <c r="D53" s="1320" t="s">
        <v>1810</v>
      </c>
    </row>
    <row r="54" spans="1:4" ht="10.5" customHeight="1" x14ac:dyDescent="0.2">
      <c r="A54" s="1314"/>
      <c r="D54" s="1317" t="s">
        <v>1455</v>
      </c>
    </row>
    <row r="55" spans="1:4" x14ac:dyDescent="0.2">
      <c r="A55" s="1314"/>
      <c r="C55" s="2035"/>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5"/>
      <c r="D58" s="1317" t="s">
        <v>1451</v>
      </c>
    </row>
    <row r="59" spans="1:4" ht="10.5" customHeight="1" x14ac:dyDescent="0.2">
      <c r="A59" s="1314"/>
      <c r="D59" s="1332" t="s">
        <v>1450</v>
      </c>
    </row>
    <row r="60" spans="1:4" ht="10.5" customHeight="1" x14ac:dyDescent="0.2">
      <c r="A60" s="1314"/>
      <c r="D60" s="1320" t="s">
        <v>1449</v>
      </c>
    </row>
    <row r="61" spans="1:4" x14ac:dyDescent="0.2">
      <c r="A61" s="1314"/>
      <c r="C61" s="2035"/>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5"/>
      <c r="D64" s="1317" t="s">
        <v>1445</v>
      </c>
    </row>
    <row r="65" spans="1:4" ht="10.5" customHeight="1" x14ac:dyDescent="0.2">
      <c r="A65" s="1314"/>
      <c r="D65" s="1332" t="s">
        <v>1444</v>
      </c>
    </row>
    <row r="66" spans="1:4" ht="4.5" customHeight="1" x14ac:dyDescent="0.2">
      <c r="A66" s="1314"/>
      <c r="D66" s="1320"/>
    </row>
    <row r="67" spans="1:4" x14ac:dyDescent="0.2">
      <c r="A67" s="1314"/>
      <c r="B67" s="2033" t="s">
        <v>2084</v>
      </c>
      <c r="C67" s="1318">
        <f>C53+1</f>
        <v>18</v>
      </c>
      <c r="D67" s="1322" t="s">
        <v>1443</v>
      </c>
    </row>
    <row r="68" spans="1:4" x14ac:dyDescent="0.2">
      <c r="A68" s="1314"/>
      <c r="B68" s="2033" t="s">
        <v>2084</v>
      </c>
      <c r="C68" s="1318">
        <f>C67+1</f>
        <v>19</v>
      </c>
      <c r="D68" s="1317" t="s">
        <v>1442</v>
      </c>
    </row>
    <row r="69" spans="1:4" x14ac:dyDescent="0.2">
      <c r="A69" s="1314"/>
      <c r="B69" s="2033" t="s">
        <v>2084</v>
      </c>
      <c r="C69" s="1318">
        <f>C68+1</f>
        <v>20</v>
      </c>
      <c r="D69" s="1330" t="s">
        <v>1441</v>
      </c>
    </row>
    <row r="70" spans="1:4" x14ac:dyDescent="0.2">
      <c r="A70" s="1314"/>
      <c r="B70" s="2033"/>
      <c r="C70" s="1318">
        <f>C69+1</f>
        <v>21</v>
      </c>
      <c r="D70" s="1320" t="s">
        <v>1440</v>
      </c>
    </row>
    <row r="71" spans="1:4" x14ac:dyDescent="0.2">
      <c r="A71" s="1314"/>
      <c r="B71" s="2033" t="s">
        <v>2084</v>
      </c>
      <c r="C71" s="1318">
        <f>C70+1</f>
        <v>22</v>
      </c>
      <c r="D71" s="1331" t="s">
        <v>1439</v>
      </c>
    </row>
    <row r="72" spans="1:4" x14ac:dyDescent="0.2">
      <c r="A72" s="1314"/>
      <c r="B72" s="2033" t="s">
        <v>2084</v>
      </c>
      <c r="C72" s="1318">
        <f>C71+1</f>
        <v>23</v>
      </c>
      <c r="D72" s="1330" t="s">
        <v>1811</v>
      </c>
    </row>
    <row r="73" spans="1:4" ht="10.5" customHeight="1" x14ac:dyDescent="0.2">
      <c r="A73" s="1314"/>
      <c r="B73" s="1329"/>
      <c r="D73" s="1317" t="s">
        <v>1438</v>
      </c>
    </row>
    <row r="74" spans="1:4" x14ac:dyDescent="0.2">
      <c r="A74" s="1314"/>
      <c r="B74" s="2033" t="s">
        <v>2084</v>
      </c>
      <c r="C74" s="1318">
        <f>C72+1</f>
        <v>24</v>
      </c>
      <c r="D74" s="1317" t="s">
        <v>1437</v>
      </c>
    </row>
    <row r="75" spans="1:4" x14ac:dyDescent="0.2">
      <c r="A75" s="1314"/>
      <c r="B75" s="2033" t="s">
        <v>2084</v>
      </c>
      <c r="C75" s="1318">
        <f>C74+1</f>
        <v>25</v>
      </c>
      <c r="D75" s="1317" t="s">
        <v>1436</v>
      </c>
    </row>
    <row r="76" spans="1:4" x14ac:dyDescent="0.2">
      <c r="A76" s="1314"/>
      <c r="B76" s="2033" t="s">
        <v>2084</v>
      </c>
      <c r="C76" s="1318">
        <f>C75+1</f>
        <v>26</v>
      </c>
      <c r="D76" s="1317" t="s">
        <v>1435</v>
      </c>
    </row>
    <row r="77" spans="1:4" x14ac:dyDescent="0.2">
      <c r="A77" s="1314"/>
      <c r="B77" s="2033" t="s">
        <v>2084</v>
      </c>
      <c r="C77" s="1318">
        <f>C76+1</f>
        <v>27</v>
      </c>
      <c r="D77" s="1317" t="s">
        <v>1434</v>
      </c>
    </row>
    <row r="78" spans="1:4" x14ac:dyDescent="0.2">
      <c r="A78" s="1314"/>
      <c r="B78" s="1323"/>
      <c r="C78" s="2035"/>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3" t="s">
        <v>2084</v>
      </c>
      <c r="C82" s="1318">
        <f>C77+1</f>
        <v>28</v>
      </c>
      <c r="D82" s="1317" t="s">
        <v>1431</v>
      </c>
    </row>
    <row r="83" spans="1:4" x14ac:dyDescent="0.2">
      <c r="A83" s="1314"/>
      <c r="B83" s="2033" t="s">
        <v>2084</v>
      </c>
      <c r="C83" s="1318">
        <f>C82+1</f>
        <v>29</v>
      </c>
      <c r="D83" s="1326" t="s">
        <v>1430</v>
      </c>
    </row>
    <row r="84" spans="1:4" x14ac:dyDescent="0.2">
      <c r="A84" s="1314"/>
      <c r="B84" s="2033" t="s">
        <v>2084</v>
      </c>
      <c r="C84" s="1318">
        <f>C83+1</f>
        <v>30</v>
      </c>
      <c r="D84" s="1317" t="s">
        <v>1429</v>
      </c>
    </row>
    <row r="85" spans="1:4" x14ac:dyDescent="0.2">
      <c r="A85" s="1314"/>
      <c r="B85" s="2033" t="s">
        <v>2084</v>
      </c>
      <c r="C85" s="1318">
        <f>C84+1</f>
        <v>31</v>
      </c>
      <c r="D85" s="1317" t="s">
        <v>2014</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3" t="s">
        <v>2084</v>
      </c>
      <c r="C89" s="1318">
        <f>C85+1</f>
        <v>32</v>
      </c>
      <c r="D89" s="1320" t="s">
        <v>1812</v>
      </c>
    </row>
    <row r="90" spans="1:4" x14ac:dyDescent="0.2">
      <c r="A90" s="1314"/>
      <c r="B90" s="2033" t="s">
        <v>2084</v>
      </c>
      <c r="C90" s="1318">
        <v>32</v>
      </c>
      <c r="D90" s="1320" t="s">
        <v>1427</v>
      </c>
    </row>
    <row r="91" spans="1:4" x14ac:dyDescent="0.2">
      <c r="A91" s="1314"/>
      <c r="B91" s="2033" t="s">
        <v>2084</v>
      </c>
      <c r="C91" s="1318">
        <v>33</v>
      </c>
      <c r="D91" s="1320" t="s">
        <v>1426</v>
      </c>
    </row>
    <row r="92" spans="1:4" x14ac:dyDescent="0.2">
      <c r="A92" s="1314"/>
      <c r="B92" s="2033" t="s">
        <v>2084</v>
      </c>
      <c r="C92" s="1318">
        <v>34</v>
      </c>
      <c r="D92" s="1320" t="s">
        <v>1425</v>
      </c>
    </row>
    <row r="93" spans="1:4" ht="11.25" customHeight="1" x14ac:dyDescent="0.2">
      <c r="A93" s="1314"/>
      <c r="B93" s="2036"/>
      <c r="C93" s="1318"/>
      <c r="D93" s="1324" t="s">
        <v>1424</v>
      </c>
    </row>
    <row r="94" spans="1:4" x14ac:dyDescent="0.2">
      <c r="A94" s="1314"/>
      <c r="B94" s="2033" t="s">
        <v>2084</v>
      </c>
      <c r="C94" s="1318">
        <f>C92+1</f>
        <v>35</v>
      </c>
      <c r="D94" s="1317" t="s">
        <v>1423</v>
      </c>
    </row>
    <row r="95" spans="1:4" x14ac:dyDescent="0.2">
      <c r="A95" s="1314"/>
      <c r="B95" s="2033" t="s">
        <v>2084</v>
      </c>
      <c r="C95" s="1318">
        <f>C94+1</f>
        <v>36</v>
      </c>
      <c r="D95" s="1317" t="s">
        <v>1813</v>
      </c>
    </row>
    <row r="96" spans="1:4" x14ac:dyDescent="0.2">
      <c r="A96" s="1314"/>
      <c r="B96" s="2033"/>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3" t="s">
        <v>2084</v>
      </c>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663" t="str">
        <f>'Single Audit Cover'!A7</f>
        <v>Winnebago County Special Education Cooperative</v>
      </c>
      <c r="B1" s="2663"/>
      <c r="C1" s="2663"/>
      <c r="D1" s="2663"/>
      <c r="E1" s="2663"/>
    </row>
    <row r="2" spans="1:5" x14ac:dyDescent="0.2">
      <c r="A2" s="2664" t="str">
        <f>'Single Audit Cover'!E7</f>
        <v>04-101-1400-61</v>
      </c>
      <c r="B2" s="2664"/>
      <c r="C2" s="2664"/>
      <c r="D2" s="2664"/>
      <c r="E2" s="2664"/>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2207451</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0</v>
      </c>
    </row>
    <row r="15" spans="1:5" x14ac:dyDescent="0.2">
      <c r="A15" s="1361"/>
      <c r="B15" s="1360"/>
      <c r="C15" s="1360"/>
    </row>
    <row r="16" spans="1:5" x14ac:dyDescent="0.2">
      <c r="A16" s="1361" t="s">
        <v>1498</v>
      </c>
      <c r="B16" s="1360"/>
      <c r="C16" s="1360"/>
    </row>
    <row r="17" spans="1:4" x14ac:dyDescent="0.2">
      <c r="A17" s="1361" t="s">
        <v>2026</v>
      </c>
      <c r="B17" s="1360" t="s">
        <v>1497</v>
      </c>
      <c r="C17" s="1360"/>
      <c r="D17" s="1359">
        <f>-SUM('Revenues 9-14'!C271:K271)</f>
        <v>-124294</v>
      </c>
    </row>
    <row r="19" spans="1:4" ht="13.5" thickBot="1" x14ac:dyDescent="0.25">
      <c r="A19" s="1358" t="s">
        <v>1496</v>
      </c>
      <c r="D19" s="1357">
        <f>SUM(D10:D17)</f>
        <v>2083157</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665"/>
      <c r="B24" s="2666"/>
      <c r="D24" s="1350"/>
    </row>
    <row r="25" spans="1:4" x14ac:dyDescent="0.2">
      <c r="A25" s="2661"/>
      <c r="B25" s="2662"/>
      <c r="D25" s="1350"/>
    </row>
    <row r="26" spans="1:4" x14ac:dyDescent="0.2">
      <c r="A26" s="2661"/>
      <c r="B26" s="2662"/>
      <c r="D26" s="1350"/>
    </row>
    <row r="27" spans="1:4" x14ac:dyDescent="0.2">
      <c r="A27" s="2661"/>
      <c r="B27" s="2662"/>
      <c r="D27" s="1350"/>
    </row>
    <row r="28" spans="1:4" x14ac:dyDescent="0.2">
      <c r="A28" s="2661"/>
      <c r="B28" s="2662"/>
      <c r="D28" s="1350"/>
    </row>
    <row r="29" spans="1:4" x14ac:dyDescent="0.2">
      <c r="A29" s="2661"/>
      <c r="B29" s="2662"/>
      <c r="D29" s="1350"/>
    </row>
    <row r="30" spans="1:4" x14ac:dyDescent="0.2">
      <c r="A30" s="2661"/>
      <c r="B30" s="2662"/>
      <c r="D30" s="1350"/>
    </row>
    <row r="32" spans="1:4" x14ac:dyDescent="0.2">
      <c r="A32" s="1356" t="s">
        <v>1494</v>
      </c>
      <c r="D32" s="1355">
        <f>SUM(D19:D30)</f>
        <v>2083157</v>
      </c>
    </row>
    <row r="33" spans="1:4" x14ac:dyDescent="0.2">
      <c r="D33" s="1354"/>
    </row>
    <row r="34" spans="1:4" x14ac:dyDescent="0.2">
      <c r="A34" s="1345" t="s">
        <v>1493</v>
      </c>
    </row>
    <row r="35" spans="1:4" x14ac:dyDescent="0.2">
      <c r="A35" s="1345" t="s">
        <v>1492</v>
      </c>
      <c r="B35" s="1347" t="s">
        <v>1491</v>
      </c>
      <c r="D35" s="1353">
        <v>2083157</v>
      </c>
    </row>
    <row r="37" spans="1:4" x14ac:dyDescent="0.2">
      <c r="A37" s="1352" t="s">
        <v>1490</v>
      </c>
    </row>
    <row r="39" spans="1:4" ht="13.35" customHeight="1" x14ac:dyDescent="0.2">
      <c r="A39" s="1351" t="s">
        <v>1489</v>
      </c>
    </row>
    <row r="40" spans="1:4" x14ac:dyDescent="0.2">
      <c r="A40" s="2661"/>
      <c r="B40" s="2662"/>
      <c r="D40" s="1350"/>
    </row>
    <row r="41" spans="1:4" x14ac:dyDescent="0.2">
      <c r="A41" s="2661"/>
      <c r="B41" s="2662"/>
      <c r="D41" s="1349"/>
    </row>
    <row r="42" spans="1:4" x14ac:dyDescent="0.2">
      <c r="A42" s="2661"/>
      <c r="B42" s="2662"/>
      <c r="D42" s="1349"/>
    </row>
    <row r="43" spans="1:4" x14ac:dyDescent="0.2">
      <c r="A43" s="2661"/>
      <c r="B43" s="2662"/>
      <c r="D43" s="1349"/>
    </row>
    <row r="44" spans="1:4" x14ac:dyDescent="0.2">
      <c r="A44" s="2661"/>
      <c r="B44" s="2662"/>
      <c r="D44" s="1349"/>
    </row>
    <row r="45" spans="1:4" x14ac:dyDescent="0.2">
      <c r="A45" s="2661"/>
      <c r="B45" s="2662"/>
      <c r="D45" s="1349"/>
    </row>
    <row r="47" spans="1:4" x14ac:dyDescent="0.2">
      <c r="B47" s="1348" t="s">
        <v>1488</v>
      </c>
      <c r="C47" s="1348"/>
      <c r="D47" s="1980">
        <f>SUM(D35:D45)</f>
        <v>2083157</v>
      </c>
    </row>
    <row r="49" spans="2:4" x14ac:dyDescent="0.2">
      <c r="B49" s="1348" t="s">
        <v>1487</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L144"/>
  <sheetViews>
    <sheetView showGridLines="0" topLeftCell="A4" zoomScale="110" zoomScaleNormal="110" workbookViewId="0">
      <selection activeCell="G24" sqref="G24:H24"/>
    </sheetView>
  </sheetViews>
  <sheetFormatPr defaultColWidth="33.5703125" defaultRowHeight="12.75" x14ac:dyDescent="0.2"/>
  <cols>
    <col min="1" max="1" width="0.140625" style="2183" customWidth="1"/>
    <col min="2" max="2" width="42.85546875" style="2183" customWidth="1"/>
    <col min="3" max="3" width="8.7109375" style="1369" customWidth="1"/>
    <col min="4" max="4" width="13.7109375" style="1368" customWidth="1"/>
    <col min="5" max="6" width="13.7109375" style="2183" customWidth="1"/>
    <col min="7" max="9" width="13.7109375" style="2184" customWidth="1"/>
    <col min="10" max="10" width="12.42578125" style="2184" customWidth="1"/>
    <col min="11" max="11" width="13.7109375" style="2183" customWidth="1"/>
    <col min="12" max="12" width="2.7109375" style="2183" customWidth="1"/>
    <col min="13" max="16384" width="33.5703125" style="2183"/>
  </cols>
  <sheetData>
    <row r="1" spans="2:12" ht="11.85" customHeight="1" x14ac:dyDescent="0.2">
      <c r="B1" s="2667" t="str">
        <f>'Single Audit Cover'!A7</f>
        <v>Winnebago County Special Education Cooperative</v>
      </c>
      <c r="C1" s="2668"/>
      <c r="D1" s="2668"/>
      <c r="E1" s="2668"/>
      <c r="F1" s="2668"/>
      <c r="G1" s="2668"/>
      <c r="H1" s="2668"/>
      <c r="I1" s="2668"/>
      <c r="J1" s="2668"/>
      <c r="K1" s="2668"/>
    </row>
    <row r="2" spans="2:12" ht="15" x14ac:dyDescent="0.2">
      <c r="B2" s="2669" t="str">
        <f>'Single Audit Cover'!E7</f>
        <v>04-101-1400-61</v>
      </c>
      <c r="C2" s="2669"/>
      <c r="D2" s="2669"/>
      <c r="E2" s="2669"/>
      <c r="F2" s="2669"/>
      <c r="G2" s="2669"/>
      <c r="H2" s="2669"/>
      <c r="I2" s="2669"/>
      <c r="J2" s="2669"/>
      <c r="K2" s="2669"/>
      <c r="L2" s="1420"/>
    </row>
    <row r="3" spans="2:12" ht="15" x14ac:dyDescent="0.2">
      <c r="B3" s="2670" t="s">
        <v>1472</v>
      </c>
      <c r="C3" s="2670"/>
      <c r="D3" s="2670"/>
      <c r="E3" s="2670"/>
      <c r="F3" s="2670"/>
      <c r="G3" s="2670"/>
      <c r="H3" s="2670"/>
      <c r="I3" s="2670"/>
      <c r="J3" s="2670"/>
      <c r="K3" s="2670"/>
      <c r="L3" s="1420"/>
    </row>
    <row r="4" spans="2:12" ht="15" x14ac:dyDescent="0.2">
      <c r="B4" s="2624" t="str">
        <f>'[2]Single Audit Cover'!A4</f>
        <v>Year Ending June 30, 2016</v>
      </c>
      <c r="C4" s="2624"/>
      <c r="D4" s="2624"/>
      <c r="E4" s="2624"/>
      <c r="F4" s="2624"/>
      <c r="G4" s="2624"/>
      <c r="H4" s="2624"/>
      <c r="I4" s="2624"/>
      <c r="J4" s="2624"/>
      <c r="K4" s="2624"/>
      <c r="L4" s="1420"/>
    </row>
    <row r="6" spans="2:12" x14ac:dyDescent="0.2">
      <c r="B6" s="1419"/>
      <c r="C6" s="1418"/>
      <c r="D6" s="1417" t="s">
        <v>1537</v>
      </c>
      <c r="E6" s="1414" t="s">
        <v>622</v>
      </c>
      <c r="F6" s="1416"/>
      <c r="G6" s="1415" t="s">
        <v>1536</v>
      </c>
      <c r="H6" s="1414"/>
      <c r="I6" s="1413"/>
      <c r="J6" s="1412"/>
      <c r="K6" s="1411"/>
    </row>
    <row r="7" spans="2:12" ht="15.75" x14ac:dyDescent="0.25">
      <c r="B7" s="2245" t="s">
        <v>2080</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1951</v>
      </c>
      <c r="G8" s="1406" t="s">
        <v>1855</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2107</v>
      </c>
      <c r="C10" s="1393"/>
      <c r="D10" s="1392"/>
      <c r="E10" s="1391"/>
      <c r="F10" s="1391"/>
      <c r="G10" s="1391"/>
      <c r="H10" s="2246"/>
      <c r="I10" s="2246"/>
      <c r="J10" s="2246"/>
      <c r="K10" s="2246"/>
    </row>
    <row r="11" spans="2:12" ht="20.100000000000001" customHeight="1" x14ac:dyDescent="0.2">
      <c r="B11" s="1390" t="s">
        <v>2110</v>
      </c>
      <c r="C11" s="1389" t="s">
        <v>2124</v>
      </c>
      <c r="D11" s="2171" t="s">
        <v>2189</v>
      </c>
      <c r="E11" s="1387">
        <v>334183</v>
      </c>
      <c r="F11" s="1387">
        <v>0</v>
      </c>
      <c r="G11" s="1387">
        <v>165775</v>
      </c>
      <c r="H11" s="2173">
        <v>0</v>
      </c>
      <c r="I11" s="2173"/>
      <c r="J11" s="2173">
        <v>1760889</v>
      </c>
      <c r="K11" s="2173">
        <v>0</v>
      </c>
    </row>
    <row r="12" spans="2:12" ht="20.100000000000001" customHeight="1" x14ac:dyDescent="0.2">
      <c r="B12" s="1390" t="s">
        <v>2110</v>
      </c>
      <c r="C12" s="1389" t="s">
        <v>2124</v>
      </c>
      <c r="D12" s="2171" t="s">
        <v>2190</v>
      </c>
      <c r="E12" s="1387">
        <v>1342117</v>
      </c>
      <c r="F12" s="1387">
        <v>324840</v>
      </c>
      <c r="G12" s="1387">
        <v>1482877</v>
      </c>
      <c r="H12" s="2173">
        <v>184080</v>
      </c>
      <c r="I12" s="2173"/>
      <c r="J12" s="2173">
        <v>1666957</v>
      </c>
      <c r="K12" s="2173">
        <v>0</v>
      </c>
    </row>
    <row r="13" spans="2:12" ht="20.100000000000001" customHeight="1" x14ac:dyDescent="0.2">
      <c r="B13" s="1390" t="s">
        <v>2110</v>
      </c>
      <c r="C13" s="1389" t="s">
        <v>2124</v>
      </c>
      <c r="D13" s="2171" t="s">
        <v>2191</v>
      </c>
      <c r="E13" s="1387">
        <v>0</v>
      </c>
      <c r="F13" s="1387">
        <v>1629096</v>
      </c>
      <c r="G13" s="1387">
        <v>0</v>
      </c>
      <c r="H13" s="2173">
        <f>1804089-1691539</f>
        <v>112550</v>
      </c>
      <c r="I13" s="2173">
        <v>174993</v>
      </c>
      <c r="J13" s="2173">
        <v>1804089</v>
      </c>
      <c r="K13" s="2173">
        <v>2033337</v>
      </c>
    </row>
    <row r="14" spans="2:12" ht="20.100000000000001" customHeight="1" x14ac:dyDescent="0.2">
      <c r="B14" s="1390" t="s">
        <v>2244</v>
      </c>
      <c r="C14" s="1389" t="s">
        <v>2124</v>
      </c>
      <c r="D14" s="2171" t="s">
        <v>2191</v>
      </c>
      <c r="E14" s="1387"/>
      <c r="F14" s="1387"/>
      <c r="G14" s="1387"/>
      <c r="H14" s="2173">
        <v>226353</v>
      </c>
      <c r="I14" s="2173"/>
      <c r="J14" s="2173"/>
      <c r="K14" s="2173"/>
    </row>
    <row r="15" spans="2:12" ht="20.100000000000001" customHeight="1" x14ac:dyDescent="0.2">
      <c r="B15" s="1390" t="s">
        <v>2245</v>
      </c>
      <c r="C15" s="1389" t="s">
        <v>2124</v>
      </c>
      <c r="D15" s="2171" t="s">
        <v>2191</v>
      </c>
      <c r="E15" s="1387"/>
      <c r="F15" s="1387"/>
      <c r="G15" s="1387"/>
      <c r="H15" s="2173">
        <v>310723</v>
      </c>
      <c r="I15" s="2173"/>
      <c r="J15" s="2173"/>
      <c r="K15" s="2173"/>
    </row>
    <row r="16" spans="2:12" ht="20.100000000000001" customHeight="1" x14ac:dyDescent="0.2">
      <c r="B16" s="1390" t="s">
        <v>2246</v>
      </c>
      <c r="C16" s="1389" t="s">
        <v>2124</v>
      </c>
      <c r="D16" s="2171" t="s">
        <v>2191</v>
      </c>
      <c r="E16" s="1387" t="s">
        <v>1388</v>
      </c>
      <c r="F16" s="1387" t="s">
        <v>1388</v>
      </c>
      <c r="G16" s="1387" t="s">
        <v>1388</v>
      </c>
      <c r="H16" s="2173">
        <v>270591</v>
      </c>
      <c r="I16" s="2173"/>
      <c r="J16" s="2173" t="s">
        <v>1388</v>
      </c>
      <c r="K16" s="2173" t="s">
        <v>1388</v>
      </c>
    </row>
    <row r="17" spans="2:12" ht="20.100000000000001" customHeight="1" x14ac:dyDescent="0.2">
      <c r="B17" s="1390" t="s">
        <v>2252</v>
      </c>
      <c r="C17" s="1389" t="s">
        <v>2124</v>
      </c>
      <c r="D17" s="2171" t="s">
        <v>2191</v>
      </c>
      <c r="E17" s="1387" t="s">
        <v>1388</v>
      </c>
      <c r="F17" s="1387" t="s">
        <v>1388</v>
      </c>
      <c r="G17" s="1387" t="s">
        <v>1388</v>
      </c>
      <c r="H17" s="2173">
        <v>232960</v>
      </c>
      <c r="I17" s="2173"/>
      <c r="J17" s="2173" t="s">
        <v>1388</v>
      </c>
      <c r="K17" s="2173" t="s">
        <v>1388</v>
      </c>
    </row>
    <row r="18" spans="2:12" ht="20.100000000000001" customHeight="1" x14ac:dyDescent="0.2">
      <c r="B18" s="1390" t="s">
        <v>2251</v>
      </c>
      <c r="C18" s="1389" t="s">
        <v>2124</v>
      </c>
      <c r="D18" s="2171" t="s">
        <v>2191</v>
      </c>
      <c r="E18" s="1387" t="s">
        <v>1388</v>
      </c>
      <c r="F18" s="1387" t="s">
        <v>1388</v>
      </c>
      <c r="G18" s="1387" t="s">
        <v>1388</v>
      </c>
      <c r="H18" s="2173">
        <v>155763</v>
      </c>
      <c r="I18" s="2173"/>
      <c r="J18" s="2173" t="s">
        <v>1388</v>
      </c>
      <c r="K18" s="2173"/>
    </row>
    <row r="19" spans="2:12" ht="20.100000000000001" customHeight="1" x14ac:dyDescent="0.2">
      <c r="B19" s="1390" t="s">
        <v>2250</v>
      </c>
      <c r="C19" s="1389" t="s">
        <v>2124</v>
      </c>
      <c r="D19" s="2171" t="s">
        <v>2191</v>
      </c>
      <c r="E19" s="1387" t="s">
        <v>1388</v>
      </c>
      <c r="F19" s="1387" t="s">
        <v>1388</v>
      </c>
      <c r="G19" s="1387" t="s">
        <v>1388</v>
      </c>
      <c r="H19" s="2173">
        <v>94097</v>
      </c>
      <c r="I19" s="2173"/>
      <c r="J19" s="2173" t="s">
        <v>1388</v>
      </c>
      <c r="K19" s="2173"/>
    </row>
    <row r="20" spans="2:12" ht="23.25" customHeight="1" x14ac:dyDescent="0.2">
      <c r="B20" s="1390" t="s">
        <v>2249</v>
      </c>
      <c r="C20" s="1389" t="s">
        <v>2124</v>
      </c>
      <c r="D20" s="2171" t="s">
        <v>2191</v>
      </c>
      <c r="E20" s="1387" t="s">
        <v>1388</v>
      </c>
      <c r="F20" s="1387" t="s">
        <v>1388</v>
      </c>
      <c r="G20" s="1387" t="s">
        <v>1388</v>
      </c>
      <c r="H20" s="2173">
        <v>20059</v>
      </c>
      <c r="I20" s="2173"/>
      <c r="J20" s="2173" t="s">
        <v>1388</v>
      </c>
      <c r="K20" s="2173"/>
    </row>
    <row r="21" spans="2:12" ht="23.25" customHeight="1" x14ac:dyDescent="0.2">
      <c r="B21" s="1390" t="s">
        <v>2248</v>
      </c>
      <c r="C21" s="1389" t="s">
        <v>2124</v>
      </c>
      <c r="D21" s="2171" t="s">
        <v>2191</v>
      </c>
      <c r="E21" s="1387" t="s">
        <v>1388</v>
      </c>
      <c r="F21" s="1387" t="s">
        <v>1388</v>
      </c>
      <c r="G21" s="1387" t="s">
        <v>1388</v>
      </c>
      <c r="H21" s="2173">
        <v>255484</v>
      </c>
      <c r="I21" s="2173"/>
      <c r="J21" s="2173"/>
      <c r="K21" s="2173"/>
    </row>
    <row r="22" spans="2:12" ht="20.100000000000001" customHeight="1" x14ac:dyDescent="0.2">
      <c r="B22" s="1390" t="s">
        <v>2247</v>
      </c>
      <c r="C22" s="1389" t="s">
        <v>2124</v>
      </c>
      <c r="D22" s="2171" t="s">
        <v>2191</v>
      </c>
      <c r="E22" s="1387" t="s">
        <v>1388</v>
      </c>
      <c r="F22" s="1387" t="s">
        <v>1388</v>
      </c>
      <c r="G22" s="1387" t="s">
        <v>1388</v>
      </c>
      <c r="H22" s="2173">
        <v>125509</v>
      </c>
      <c r="I22" s="2173"/>
      <c r="J22" s="2173"/>
      <c r="K22" s="2173"/>
    </row>
    <row r="23" spans="2:12" ht="20.100000000000001" customHeight="1" x14ac:dyDescent="0.2">
      <c r="B23" s="2059" t="s">
        <v>2253</v>
      </c>
      <c r="C23" s="2250" t="s">
        <v>2124</v>
      </c>
      <c r="D23" s="2251" t="s">
        <v>2191</v>
      </c>
      <c r="E23" s="1387">
        <f>SUM(E13:E22)</f>
        <v>0</v>
      </c>
      <c r="F23" s="1387">
        <f t="shared" ref="F23:K23" si="0">SUM(F13:F22)</f>
        <v>1629096</v>
      </c>
      <c r="G23" s="1387">
        <f t="shared" si="0"/>
        <v>0</v>
      </c>
      <c r="H23" s="1387">
        <f t="shared" si="0"/>
        <v>1804089</v>
      </c>
      <c r="I23" s="1387">
        <f t="shared" si="0"/>
        <v>174993</v>
      </c>
      <c r="J23" s="1387">
        <f t="shared" si="0"/>
        <v>1804089</v>
      </c>
      <c r="K23" s="1387">
        <f t="shared" si="0"/>
        <v>2033337</v>
      </c>
    </row>
    <row r="24" spans="2:12" ht="20.100000000000001" customHeight="1" x14ac:dyDescent="0.2">
      <c r="B24" s="2059" t="s">
        <v>2255</v>
      </c>
      <c r="C24" s="2250" t="s">
        <v>2124</v>
      </c>
      <c r="D24" s="1388"/>
      <c r="E24" s="1387">
        <f>+E11+E12+E23</f>
        <v>1676300</v>
      </c>
      <c r="F24" s="1387">
        <f t="shared" ref="F24:K24" si="1">+F11+F12+F23</f>
        <v>1953936</v>
      </c>
      <c r="G24" s="1387">
        <f t="shared" si="1"/>
        <v>1648652</v>
      </c>
      <c r="H24" s="1387">
        <f t="shared" si="1"/>
        <v>1988169</v>
      </c>
      <c r="I24" s="1387">
        <f t="shared" si="1"/>
        <v>174993</v>
      </c>
      <c r="J24" s="1387">
        <f t="shared" si="1"/>
        <v>5231935</v>
      </c>
      <c r="K24" s="1387">
        <f t="shared" si="1"/>
        <v>2033337</v>
      </c>
      <c r="L24" s="1383"/>
    </row>
    <row r="25" spans="2:12" x14ac:dyDescent="0.2">
      <c r="B25" s="2179"/>
      <c r="C25" s="1385"/>
      <c r="D25" s="1384"/>
      <c r="E25" s="2179"/>
      <c r="F25" s="2179"/>
      <c r="G25" s="1323"/>
      <c r="H25" s="1323"/>
      <c r="I25" s="1323"/>
      <c r="J25" s="1323"/>
      <c r="K25" s="2179"/>
      <c r="L25" s="1383"/>
    </row>
    <row r="26" spans="2:12" ht="13.5" customHeight="1" x14ac:dyDescent="0.2">
      <c r="B26" s="2066" t="s">
        <v>2070</v>
      </c>
      <c r="C26" s="1385"/>
      <c r="D26" s="1384"/>
      <c r="E26" s="2179"/>
      <c r="F26" s="2179"/>
      <c r="G26" s="1323"/>
      <c r="H26" s="1323"/>
      <c r="I26" s="1323"/>
      <c r="J26" s="1323"/>
      <c r="K26" s="2179"/>
      <c r="L26" s="1383"/>
    </row>
    <row r="27" spans="2:12" ht="8.25" customHeight="1" x14ac:dyDescent="0.2">
      <c r="B27" s="2066"/>
      <c r="C27" s="1385"/>
      <c r="D27" s="1384"/>
      <c r="E27" s="2179"/>
      <c r="F27" s="2179"/>
      <c r="G27" s="1323"/>
      <c r="H27" s="1323"/>
      <c r="I27" s="1323"/>
      <c r="J27" s="1323"/>
      <c r="K27" s="2179"/>
      <c r="L27" s="1383"/>
    </row>
    <row r="28" spans="2:12" x14ac:dyDescent="0.2">
      <c r="B28" s="2045" t="s">
        <v>2081</v>
      </c>
      <c r="C28" s="2046"/>
      <c r="D28" s="2047"/>
      <c r="E28" s="2048"/>
      <c r="F28" s="2048"/>
      <c r="G28" s="2183"/>
      <c r="H28" s="2183"/>
    </row>
    <row r="29" spans="2:12" x14ac:dyDescent="0.2">
      <c r="B29" s="2045"/>
      <c r="C29" s="2046"/>
      <c r="D29" s="2047"/>
      <c r="E29" s="2048"/>
      <c r="F29" s="2048"/>
      <c r="G29" s="2183"/>
      <c r="H29" s="2183"/>
    </row>
    <row r="30" spans="2:12" ht="13.5" customHeight="1" x14ac:dyDescent="0.2">
      <c r="B30" s="1356" t="s">
        <v>1515</v>
      </c>
      <c r="G30" s="2183"/>
      <c r="H30" s="2183"/>
    </row>
    <row r="31" spans="2:12" ht="9.6" customHeight="1" x14ac:dyDescent="0.2">
      <c r="B31" s="1382"/>
      <c r="C31" s="1381"/>
      <c r="D31" s="1380"/>
      <c r="E31" s="1345"/>
      <c r="F31" s="1345"/>
      <c r="G31" s="2183"/>
      <c r="H31" s="2183"/>
    </row>
    <row r="32" spans="2:12" ht="11.1" customHeight="1" x14ac:dyDescent="0.2">
      <c r="B32" s="1377" t="s">
        <v>1514</v>
      </c>
      <c r="C32" s="1379"/>
      <c r="D32" s="1379"/>
      <c r="E32" s="1379"/>
      <c r="F32" s="1379"/>
      <c r="G32" s="1379"/>
      <c r="H32" s="1376"/>
      <c r="I32" s="1376"/>
      <c r="J32" s="1376"/>
      <c r="K32" s="1376"/>
    </row>
    <row r="33" spans="2:11" ht="11.1" customHeight="1" x14ac:dyDescent="0.2">
      <c r="B33" s="218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2186" t="s">
        <v>1511</v>
      </c>
      <c r="C35" s="1374"/>
      <c r="D35" s="1373"/>
      <c r="E35" s="2186"/>
      <c r="F35" s="2186"/>
      <c r="G35" s="2186"/>
      <c r="H35" s="2186"/>
      <c r="I35" s="1372"/>
      <c r="J35" s="1372"/>
      <c r="K35" s="2186"/>
    </row>
    <row r="36" spans="2:11" ht="14.25" customHeight="1" x14ac:dyDescent="0.2">
      <c r="B36" s="2187" t="s">
        <v>2071</v>
      </c>
      <c r="C36" s="1374"/>
      <c r="D36" s="1373"/>
      <c r="E36" s="2186"/>
      <c r="F36" s="2186"/>
      <c r="G36" s="2186"/>
      <c r="H36" s="2186"/>
      <c r="I36" s="1372"/>
      <c r="J36" s="1372"/>
      <c r="K36" s="2186"/>
    </row>
    <row r="37" spans="2:11" ht="13.5" x14ac:dyDescent="0.2">
      <c r="B37" s="1981" t="s">
        <v>2015</v>
      </c>
      <c r="C37" s="1374"/>
      <c r="D37" s="1373"/>
      <c r="E37" s="2186"/>
      <c r="F37" s="2186"/>
      <c r="G37" s="2186"/>
      <c r="H37" s="2186"/>
      <c r="I37" s="1372"/>
      <c r="J37" s="1372"/>
      <c r="K37" s="2186"/>
    </row>
    <row r="38" spans="2:11" ht="11.1" customHeight="1" x14ac:dyDescent="0.2">
      <c r="B38" s="2186" t="s">
        <v>2016</v>
      </c>
      <c r="G38" s="2183"/>
      <c r="H38" s="2183"/>
    </row>
    <row r="39" spans="2:11" ht="11.1" customHeight="1" x14ac:dyDescent="0.2">
      <c r="B39" s="2186" t="s">
        <v>1510</v>
      </c>
      <c r="G39" s="2183"/>
      <c r="H39" s="2183"/>
    </row>
    <row r="40" spans="2:11" ht="11.1" customHeight="1" x14ac:dyDescent="0.2">
      <c r="B40" s="2186" t="s">
        <v>1509</v>
      </c>
      <c r="G40" s="2183"/>
      <c r="H40" s="2183"/>
    </row>
    <row r="41" spans="2:11" ht="13.5" customHeight="1" x14ac:dyDescent="0.2">
      <c r="K41" s="2185"/>
    </row>
    <row r="42" spans="2:11" ht="13.5" customHeight="1" x14ac:dyDescent="0.2">
      <c r="K42" s="2185"/>
    </row>
    <row r="43" spans="2:11" ht="13.5" customHeight="1" x14ac:dyDescent="0.2">
      <c r="K43" s="2185"/>
    </row>
    <row r="44" spans="2:11" ht="13.5" customHeight="1" x14ac:dyDescent="0.2">
      <c r="G44" s="2183"/>
      <c r="H44" s="2183"/>
    </row>
    <row r="45" spans="2:11" ht="13.5" customHeight="1" x14ac:dyDescent="0.2">
      <c r="G45" s="2183"/>
      <c r="H45" s="2183"/>
    </row>
    <row r="46" spans="2:11" ht="13.5" customHeight="1" x14ac:dyDescent="0.2">
      <c r="G46" s="2183"/>
      <c r="H46" s="2183"/>
    </row>
    <row r="47" spans="2:11" ht="13.5" customHeight="1" x14ac:dyDescent="0.2">
      <c r="G47" s="2183"/>
      <c r="H47" s="2183"/>
    </row>
    <row r="48" spans="2:11" ht="13.5" customHeight="1" x14ac:dyDescent="0.2">
      <c r="G48" s="2183"/>
      <c r="H48" s="2183"/>
    </row>
    <row r="49" spans="2:12" s="2184" customFormat="1" ht="13.5" customHeight="1" x14ac:dyDescent="0.2">
      <c r="B49" s="2183"/>
      <c r="C49" s="1369"/>
      <c r="D49" s="1368"/>
      <c r="E49" s="2183"/>
      <c r="F49" s="2183"/>
      <c r="G49" s="2183"/>
      <c r="H49" s="2183"/>
      <c r="K49" s="2183"/>
      <c r="L49" s="2183"/>
    </row>
    <row r="50" spans="2:12" s="2184" customFormat="1" ht="13.5" customHeight="1" x14ac:dyDescent="0.2">
      <c r="B50" s="2183"/>
      <c r="C50" s="1369"/>
      <c r="D50" s="1368"/>
      <c r="E50" s="2183"/>
      <c r="F50" s="2183"/>
      <c r="G50" s="2183"/>
      <c r="H50" s="2183"/>
      <c r="K50" s="2183"/>
      <c r="L50" s="2183"/>
    </row>
    <row r="51" spans="2:12" s="2184" customFormat="1" ht="13.5" customHeight="1" x14ac:dyDescent="0.2">
      <c r="B51" s="2183"/>
      <c r="C51" s="1369"/>
      <c r="D51" s="1368"/>
      <c r="E51" s="2183"/>
      <c r="F51" s="2183"/>
      <c r="K51" s="2183"/>
      <c r="L51" s="2183"/>
    </row>
    <row r="52" spans="2:12" s="2184" customFormat="1" ht="13.5" customHeight="1" x14ac:dyDescent="0.2">
      <c r="B52" s="2183"/>
      <c r="C52" s="1369"/>
      <c r="D52" s="1368"/>
      <c r="E52" s="2183"/>
      <c r="F52" s="2183"/>
      <c r="K52" s="2183"/>
      <c r="L52" s="2183"/>
    </row>
    <row r="53" spans="2:12" s="2184" customFormat="1" ht="13.5" customHeight="1" x14ac:dyDescent="0.2">
      <c r="B53" s="2183"/>
      <c r="C53" s="1369"/>
      <c r="D53" s="1368"/>
      <c r="E53" s="2183"/>
      <c r="F53" s="2183"/>
      <c r="K53" s="2183"/>
      <c r="L53" s="2183"/>
    </row>
    <row r="54" spans="2:12" s="2184" customFormat="1" ht="25.5" customHeight="1" x14ac:dyDescent="0.2">
      <c r="B54" s="2183"/>
      <c r="C54" s="1369"/>
      <c r="D54" s="1368"/>
      <c r="E54" s="2183"/>
      <c r="F54" s="2183"/>
      <c r="K54" s="2183"/>
      <c r="L54" s="2183"/>
    </row>
    <row r="55" spans="2:12" s="2184" customFormat="1" ht="25.5" customHeight="1" x14ac:dyDescent="0.2">
      <c r="B55" s="2183"/>
      <c r="C55" s="1369"/>
      <c r="D55" s="1368"/>
      <c r="E55" s="2183"/>
      <c r="F55" s="2183"/>
      <c r="K55" s="2183"/>
      <c r="L55" s="2183"/>
    </row>
    <row r="56" spans="2:12" s="2184" customFormat="1" ht="25.5" customHeight="1" x14ac:dyDescent="0.2">
      <c r="B56" s="2183"/>
      <c r="C56" s="1369"/>
      <c r="D56" s="1368"/>
      <c r="E56" s="2183"/>
      <c r="F56" s="2183"/>
      <c r="K56" s="2183"/>
      <c r="L56" s="2183"/>
    </row>
    <row r="57" spans="2:12" s="2184" customFormat="1" ht="25.5" customHeight="1" x14ac:dyDescent="0.2">
      <c r="B57" s="2183"/>
      <c r="C57" s="1369"/>
      <c r="D57" s="1368"/>
      <c r="E57" s="2183"/>
      <c r="F57" s="2183"/>
      <c r="K57" s="2183"/>
      <c r="L57" s="2183"/>
    </row>
    <row r="58" spans="2:12" s="2184" customFormat="1" ht="25.5" customHeight="1" x14ac:dyDescent="0.2">
      <c r="B58" s="2183"/>
      <c r="C58" s="1369"/>
      <c r="D58" s="1368"/>
      <c r="E58" s="2183"/>
      <c r="F58" s="2183"/>
      <c r="K58" s="2183"/>
      <c r="L58" s="2183"/>
    </row>
    <row r="59" spans="2:12" s="2184" customFormat="1" ht="25.5" customHeight="1" x14ac:dyDescent="0.2">
      <c r="B59" s="2183"/>
      <c r="C59" s="1369"/>
      <c r="D59" s="1368"/>
      <c r="E59" s="2183"/>
      <c r="F59" s="2183"/>
      <c r="K59" s="2183"/>
      <c r="L59" s="2183"/>
    </row>
    <row r="60" spans="2:12" s="2184" customFormat="1" ht="25.5" customHeight="1" x14ac:dyDescent="0.2">
      <c r="B60" s="2183"/>
      <c r="C60" s="1369"/>
      <c r="D60" s="1368"/>
      <c r="E60" s="2183"/>
      <c r="F60" s="2183"/>
      <c r="K60" s="2183"/>
      <c r="L60" s="2183"/>
    </row>
    <row r="61" spans="2:12" s="2184" customFormat="1" ht="25.5" customHeight="1" x14ac:dyDescent="0.2">
      <c r="B61" s="2183"/>
      <c r="C61" s="1369"/>
      <c r="D61" s="1368"/>
      <c r="E61" s="2183"/>
      <c r="F61" s="2183"/>
      <c r="K61" s="2183"/>
      <c r="L61" s="2183"/>
    </row>
    <row r="62" spans="2:12" s="2184" customFormat="1" ht="25.5" customHeight="1" x14ac:dyDescent="0.2">
      <c r="B62" s="2183"/>
      <c r="C62" s="1369"/>
      <c r="D62" s="1368"/>
      <c r="E62" s="2183"/>
      <c r="F62" s="2183"/>
      <c r="K62" s="2183"/>
      <c r="L62" s="2183"/>
    </row>
    <row r="63" spans="2:12" s="2184" customFormat="1" ht="25.5" customHeight="1" x14ac:dyDescent="0.2">
      <c r="B63" s="2183"/>
      <c r="C63" s="1369"/>
      <c r="D63" s="1368"/>
      <c r="E63" s="2183"/>
      <c r="F63" s="2183"/>
      <c r="K63" s="2183"/>
      <c r="L63" s="2183"/>
    </row>
    <row r="64" spans="2:12" s="2184" customFormat="1" ht="25.5" customHeight="1" x14ac:dyDescent="0.2">
      <c r="B64" s="2183"/>
      <c r="C64" s="1369"/>
      <c r="D64" s="1368"/>
      <c r="E64" s="2183"/>
      <c r="F64" s="2183"/>
      <c r="K64" s="2183"/>
      <c r="L64" s="2183"/>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G24" sqref="G24:H2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667" t="str">
        <f>'Single Audit Cover'!A7</f>
        <v>Winnebago County Special Education Cooperative</v>
      </c>
      <c r="C1" s="2668"/>
      <c r="D1" s="2668"/>
      <c r="E1" s="2668"/>
      <c r="F1" s="2668"/>
      <c r="G1" s="2668"/>
      <c r="H1" s="2668"/>
      <c r="I1" s="2668"/>
      <c r="J1" s="2668"/>
      <c r="K1" s="2668"/>
    </row>
    <row r="2" spans="2:12" ht="15" x14ac:dyDescent="0.2">
      <c r="B2" s="2669" t="str">
        <f>'Single Audit Cover'!E7</f>
        <v>04-101-1400-61</v>
      </c>
      <c r="C2" s="2669"/>
      <c r="D2" s="2669"/>
      <c r="E2" s="2669"/>
      <c r="F2" s="2669"/>
      <c r="G2" s="2669"/>
      <c r="H2" s="2669"/>
      <c r="I2" s="2669"/>
      <c r="J2" s="2669"/>
      <c r="K2" s="2669"/>
      <c r="L2" s="1420"/>
    </row>
    <row r="3" spans="2:12" ht="15" x14ac:dyDescent="0.2">
      <c r="B3" s="2670" t="s">
        <v>1472</v>
      </c>
      <c r="C3" s="2670"/>
      <c r="D3" s="2670"/>
      <c r="E3" s="2670"/>
      <c r="F3" s="2670"/>
      <c r="G3" s="2670"/>
      <c r="H3" s="2670"/>
      <c r="I3" s="2670"/>
      <c r="J3" s="2670"/>
      <c r="K3" s="2670"/>
      <c r="L3" s="1420"/>
    </row>
    <row r="4" spans="2:12" ht="15" x14ac:dyDescent="0.2">
      <c r="B4" s="2624" t="str">
        <f>'[2]Single Audit Cover'!A4</f>
        <v>Year Ending June 30, 2016</v>
      </c>
      <c r="C4" s="2624"/>
      <c r="D4" s="2624"/>
      <c r="E4" s="2624"/>
      <c r="F4" s="2624"/>
      <c r="G4" s="2624"/>
      <c r="H4" s="2624"/>
      <c r="I4" s="2624"/>
      <c r="J4" s="2624"/>
      <c r="K4" s="2624"/>
      <c r="L4" s="1420"/>
    </row>
    <row r="6" spans="2:12" x14ac:dyDescent="0.2">
      <c r="B6" s="1419"/>
      <c r="C6" s="1418"/>
      <c r="D6" s="1417" t="s">
        <v>1537</v>
      </c>
      <c r="E6" s="1414" t="s">
        <v>622</v>
      </c>
      <c r="F6" s="1416"/>
      <c r="G6" s="1415" t="s">
        <v>1536</v>
      </c>
      <c r="H6" s="1414"/>
      <c r="I6" s="1413"/>
      <c r="J6" s="1412"/>
      <c r="K6" s="1411"/>
    </row>
    <row r="7" spans="2:12" ht="15.75" x14ac:dyDescent="0.25">
      <c r="B7" s="2245" t="s">
        <v>2080</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1951</v>
      </c>
      <c r="G8" s="1406" t="s">
        <v>1855</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2107</v>
      </c>
      <c r="C10" s="1393"/>
      <c r="D10" s="1392"/>
      <c r="E10" s="1391"/>
      <c r="F10" s="1391"/>
      <c r="G10" s="1391"/>
      <c r="H10" s="2246"/>
      <c r="I10" s="2246"/>
      <c r="J10" s="2246"/>
      <c r="K10" s="2246"/>
    </row>
    <row r="11" spans="2:12" ht="20.100000000000001" customHeight="1" x14ac:dyDescent="0.2">
      <c r="B11" s="1390" t="s">
        <v>2108</v>
      </c>
      <c r="C11" s="1389" t="s">
        <v>2123</v>
      </c>
      <c r="D11" s="2171" t="s">
        <v>2194</v>
      </c>
      <c r="E11" s="1387">
        <v>17201</v>
      </c>
      <c r="F11" s="1387">
        <v>0</v>
      </c>
      <c r="G11" s="1387">
        <v>7972</v>
      </c>
      <c r="H11" s="2173">
        <v>0</v>
      </c>
      <c r="I11" s="2173"/>
      <c r="J11" s="2173">
        <v>86734</v>
      </c>
      <c r="K11" s="2173">
        <v>0</v>
      </c>
    </row>
    <row r="12" spans="2:12" ht="20.100000000000001" customHeight="1" x14ac:dyDescent="0.2">
      <c r="B12" s="1390" t="s">
        <v>2108</v>
      </c>
      <c r="C12" s="1389" t="s">
        <v>2123</v>
      </c>
      <c r="D12" s="2171" t="s">
        <v>2195</v>
      </c>
      <c r="E12" s="1387">
        <v>93008</v>
      </c>
      <c r="F12" s="1387">
        <v>1553</v>
      </c>
      <c r="G12" s="1387">
        <v>93008</v>
      </c>
      <c r="H12" s="2173">
        <v>0</v>
      </c>
      <c r="I12" s="2173"/>
      <c r="J12" s="2173">
        <v>94561</v>
      </c>
      <c r="K12" s="2173">
        <v>0</v>
      </c>
    </row>
    <row r="13" spans="2:12" ht="20.100000000000001" customHeight="1" x14ac:dyDescent="0.2">
      <c r="B13" s="1390" t="s">
        <v>2108</v>
      </c>
      <c r="C13" s="1389" t="s">
        <v>2123</v>
      </c>
      <c r="D13" s="2171" t="s">
        <v>2193</v>
      </c>
      <c r="E13" s="1387">
        <v>0</v>
      </c>
      <c r="F13" s="1387">
        <v>36025</v>
      </c>
      <c r="G13" s="1387">
        <v>0</v>
      </c>
      <c r="H13" s="2173">
        <v>0</v>
      </c>
      <c r="I13" s="2173">
        <v>47476</v>
      </c>
      <c r="J13" s="2173">
        <v>83501</v>
      </c>
      <c r="K13" s="2173">
        <v>87348</v>
      </c>
    </row>
    <row r="14" spans="2:12" ht="20.100000000000001" customHeight="1" x14ac:dyDescent="0.2">
      <c r="B14" s="1390" t="s">
        <v>2254</v>
      </c>
      <c r="C14" s="1389" t="s">
        <v>2123</v>
      </c>
      <c r="D14" s="2171" t="s">
        <v>2193</v>
      </c>
      <c r="E14" s="1387"/>
      <c r="F14" s="1387"/>
      <c r="G14" s="1387"/>
      <c r="H14" s="2173">
        <v>14840</v>
      </c>
      <c r="I14" s="2173"/>
      <c r="J14" s="2173"/>
      <c r="K14" s="2173"/>
    </row>
    <row r="15" spans="2:12" ht="20.100000000000001" customHeight="1" x14ac:dyDescent="0.2">
      <c r="B15" s="1390" t="s">
        <v>2246</v>
      </c>
      <c r="C15" s="1389" t="s">
        <v>2123</v>
      </c>
      <c r="D15" s="2171" t="s">
        <v>2193</v>
      </c>
      <c r="E15" s="1387"/>
      <c r="F15" s="1387"/>
      <c r="G15" s="1387"/>
      <c r="H15" s="2173">
        <v>15052</v>
      </c>
      <c r="I15" s="2173"/>
      <c r="J15" s="2173"/>
      <c r="K15" s="2173"/>
    </row>
    <row r="16" spans="2:12" ht="20.100000000000001" customHeight="1" x14ac:dyDescent="0.2">
      <c r="B16" s="1390" t="s">
        <v>2252</v>
      </c>
      <c r="C16" s="1389" t="s">
        <v>2123</v>
      </c>
      <c r="D16" s="2171" t="s">
        <v>2193</v>
      </c>
      <c r="E16" s="1387"/>
      <c r="F16" s="1387"/>
      <c r="G16" s="1387"/>
      <c r="H16" s="2173">
        <v>10682</v>
      </c>
      <c r="I16" s="2173"/>
      <c r="J16" s="2173"/>
      <c r="K16" s="2173"/>
    </row>
    <row r="17" spans="2:12" ht="20.100000000000001" customHeight="1" x14ac:dyDescent="0.2">
      <c r="B17" s="1390" t="s">
        <v>2251</v>
      </c>
      <c r="C17" s="1389" t="s">
        <v>2123</v>
      </c>
      <c r="D17" s="2171" t="s">
        <v>2193</v>
      </c>
      <c r="E17" s="1387"/>
      <c r="F17" s="1387"/>
      <c r="G17" s="1387"/>
      <c r="H17" s="2173">
        <v>10682</v>
      </c>
      <c r="I17" s="2173"/>
      <c r="J17" s="2173"/>
      <c r="K17" s="2173"/>
    </row>
    <row r="18" spans="2:12" ht="20.100000000000001" customHeight="1" x14ac:dyDescent="0.2">
      <c r="B18" s="1390" t="s">
        <v>2250</v>
      </c>
      <c r="C18" s="1389" t="s">
        <v>2123</v>
      </c>
      <c r="D18" s="2171" t="s">
        <v>2193</v>
      </c>
      <c r="E18" s="1387"/>
      <c r="F18" s="1387"/>
      <c r="G18" s="1387"/>
      <c r="H18" s="2173">
        <v>1942</v>
      </c>
      <c r="I18" s="2173"/>
      <c r="J18" s="2173"/>
      <c r="K18" s="2173"/>
    </row>
    <row r="19" spans="2:12" ht="20.100000000000001" customHeight="1" x14ac:dyDescent="0.2">
      <c r="B19" s="1390" t="s">
        <v>2249</v>
      </c>
      <c r="C19" s="1389" t="s">
        <v>2123</v>
      </c>
      <c r="D19" s="2171" t="s">
        <v>2193</v>
      </c>
      <c r="E19" s="1387"/>
      <c r="F19" s="1387"/>
      <c r="G19" s="1387"/>
      <c r="H19" s="2173">
        <v>486</v>
      </c>
      <c r="I19" s="2173"/>
      <c r="J19" s="2173"/>
      <c r="K19" s="2173"/>
    </row>
    <row r="20" spans="2:12" ht="20.100000000000001" customHeight="1" x14ac:dyDescent="0.2">
      <c r="B20" s="1390" t="s">
        <v>2248</v>
      </c>
      <c r="C20" s="1389" t="s">
        <v>2123</v>
      </c>
      <c r="D20" s="2171" t="s">
        <v>2193</v>
      </c>
      <c r="E20" s="1387"/>
      <c r="F20" s="1387"/>
      <c r="G20" s="1387"/>
      <c r="H20" s="2173">
        <f>18936-1</f>
        <v>18935</v>
      </c>
      <c r="I20" s="2173"/>
      <c r="J20" s="2173"/>
      <c r="K20" s="2173"/>
    </row>
    <row r="21" spans="2:12" ht="23.25" customHeight="1" x14ac:dyDescent="0.2">
      <c r="B21" s="1390" t="s">
        <v>2247</v>
      </c>
      <c r="C21" s="1389" t="s">
        <v>2123</v>
      </c>
      <c r="D21" s="2171" t="s">
        <v>2193</v>
      </c>
      <c r="E21" s="1387"/>
      <c r="F21" s="1387"/>
      <c r="G21" s="1387"/>
      <c r="H21" s="2173">
        <v>10882</v>
      </c>
      <c r="I21" s="2173"/>
      <c r="J21" s="2173"/>
      <c r="K21" s="2173"/>
    </row>
    <row r="22" spans="2:12" ht="20.100000000000001" customHeight="1" x14ac:dyDescent="0.2">
      <c r="B22" s="2059" t="s">
        <v>2109</v>
      </c>
      <c r="C22" s="2250" t="s">
        <v>2123</v>
      </c>
      <c r="D22" s="2251" t="s">
        <v>2193</v>
      </c>
      <c r="E22" s="1387">
        <f>SUM(E13:E21)</f>
        <v>0</v>
      </c>
      <c r="F22" s="1387">
        <f t="shared" ref="F22:K22" si="0">SUM(F13:F21)</f>
        <v>36025</v>
      </c>
      <c r="G22" s="1387">
        <f t="shared" si="0"/>
        <v>0</v>
      </c>
      <c r="H22" s="1387">
        <f t="shared" si="0"/>
        <v>83501</v>
      </c>
      <c r="I22" s="1387">
        <f t="shared" si="0"/>
        <v>47476</v>
      </c>
      <c r="J22" s="1387">
        <f t="shared" si="0"/>
        <v>83501</v>
      </c>
      <c r="K22" s="1387">
        <f t="shared" si="0"/>
        <v>87348</v>
      </c>
    </row>
    <row r="23" spans="2:12" ht="20.100000000000001" customHeight="1" x14ac:dyDescent="0.2">
      <c r="B23" s="2059" t="s">
        <v>2253</v>
      </c>
      <c r="C23" s="2250" t="s">
        <v>2123</v>
      </c>
      <c r="D23" s="1388"/>
      <c r="E23" s="1387">
        <f>+E11+E12+E22</f>
        <v>110209</v>
      </c>
      <c r="F23" s="1387">
        <f t="shared" ref="F23:K23" si="1">+F11+F12+F22</f>
        <v>37578</v>
      </c>
      <c r="G23" s="1387">
        <f t="shared" si="1"/>
        <v>100980</v>
      </c>
      <c r="H23" s="1387">
        <f t="shared" si="1"/>
        <v>83501</v>
      </c>
      <c r="I23" s="1387">
        <f t="shared" si="1"/>
        <v>47476</v>
      </c>
      <c r="J23" s="1387">
        <f t="shared" si="1"/>
        <v>264796</v>
      </c>
      <c r="K23" s="1387">
        <f t="shared" si="1"/>
        <v>87348</v>
      </c>
    </row>
    <row r="24" spans="2:12" ht="20.100000000000001" customHeight="1" x14ac:dyDescent="0.2">
      <c r="B24" s="2059" t="s">
        <v>2111</v>
      </c>
      <c r="C24" s="1389"/>
      <c r="D24" s="1388"/>
      <c r="E24" s="1387">
        <f>+E23+' SEFA '!E24</f>
        <v>1786509</v>
      </c>
      <c r="F24" s="1387">
        <f>+F23+' SEFA '!F24</f>
        <v>1991514</v>
      </c>
      <c r="G24" s="1387">
        <f>+G23+' SEFA '!G24</f>
        <v>1749632</v>
      </c>
      <c r="H24" s="1387">
        <f>+H23+' SEFA '!H24</f>
        <v>2071670</v>
      </c>
      <c r="I24" s="1387">
        <f>+I23+' SEFA '!I24</f>
        <v>222469</v>
      </c>
      <c r="J24" s="1387">
        <f>+J23+' SEFA '!J24</f>
        <v>5496731</v>
      </c>
      <c r="K24" s="1387">
        <f>+K23+' SEFA '!K24</f>
        <v>2120685</v>
      </c>
      <c r="L24" s="1383"/>
    </row>
    <row r="25" spans="2:12" x14ac:dyDescent="0.2">
      <c r="B25" s="1319"/>
      <c r="C25" s="1385"/>
      <c r="D25" s="1384"/>
      <c r="E25" s="1319"/>
      <c r="F25" s="1319"/>
      <c r="G25" s="1323"/>
      <c r="H25" s="1323"/>
      <c r="I25" s="1323"/>
      <c r="J25" s="1323"/>
      <c r="K25" s="1319"/>
      <c r="L25" s="1383"/>
    </row>
    <row r="26" spans="2:12" ht="13.5" customHeight="1" x14ac:dyDescent="0.2">
      <c r="B26" s="1386" t="s">
        <v>2070</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2081</v>
      </c>
      <c r="C28" s="2046"/>
      <c r="D28" s="2047"/>
      <c r="E28" s="2048"/>
      <c r="F28" s="2048"/>
      <c r="G28" s="1366"/>
      <c r="H28" s="1366"/>
    </row>
    <row r="29" spans="2:12" x14ac:dyDescent="0.2">
      <c r="B29" s="2045"/>
      <c r="C29" s="2046"/>
      <c r="D29" s="2047"/>
      <c r="E29" s="2048"/>
      <c r="F29" s="2048"/>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2071</v>
      </c>
      <c r="C36" s="1374"/>
      <c r="D36" s="1373"/>
      <c r="E36" s="1371"/>
      <c r="F36" s="1371"/>
      <c r="G36" s="1371"/>
      <c r="H36" s="1371"/>
      <c r="I36" s="1372"/>
      <c r="J36" s="1372"/>
      <c r="K36" s="1371"/>
    </row>
    <row r="37" spans="2:11" ht="13.5" x14ac:dyDescent="0.2">
      <c r="B37" s="1981" t="s">
        <v>2015</v>
      </c>
      <c r="C37" s="1374"/>
      <c r="D37" s="1373"/>
      <c r="E37" s="1371"/>
      <c r="F37" s="1371"/>
      <c r="G37" s="1371"/>
      <c r="H37" s="1371"/>
      <c r="I37" s="1372"/>
      <c r="J37" s="1372"/>
      <c r="K37" s="1371"/>
    </row>
    <row r="38" spans="2:11" ht="11.1" customHeight="1" x14ac:dyDescent="0.2">
      <c r="B38" s="1371" t="s">
        <v>2016</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G22" sqref="G22:H2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667" t="str">
        <f>'Single Audit Cover'!A7</f>
        <v>Winnebago County Special Education Cooperative</v>
      </c>
      <c r="C1" s="2668"/>
      <c r="D1" s="2668"/>
      <c r="E1" s="2668"/>
      <c r="F1" s="2668"/>
      <c r="G1" s="2668"/>
      <c r="H1" s="2668"/>
      <c r="I1" s="2668"/>
      <c r="J1" s="2668"/>
      <c r="K1" s="2668"/>
    </row>
    <row r="2" spans="2:12" ht="15" x14ac:dyDescent="0.2">
      <c r="B2" s="2669" t="str">
        <f>'Single Audit Cover'!E7</f>
        <v>04-101-1400-61</v>
      </c>
      <c r="C2" s="2669"/>
      <c r="D2" s="2669"/>
      <c r="E2" s="2669"/>
      <c r="F2" s="2669"/>
      <c r="G2" s="2669"/>
      <c r="H2" s="2669"/>
      <c r="I2" s="2669"/>
      <c r="J2" s="2669"/>
      <c r="K2" s="2669"/>
      <c r="L2" s="1420"/>
    </row>
    <row r="3" spans="2:12" ht="15" x14ac:dyDescent="0.2">
      <c r="B3" s="2670" t="s">
        <v>1472</v>
      </c>
      <c r="C3" s="2670"/>
      <c r="D3" s="2670"/>
      <c r="E3" s="2670"/>
      <c r="F3" s="2670"/>
      <c r="G3" s="2670"/>
      <c r="H3" s="2670"/>
      <c r="I3" s="2670"/>
      <c r="J3" s="2670"/>
      <c r="K3" s="2670"/>
      <c r="L3" s="1420"/>
    </row>
    <row r="4" spans="2:12" ht="15" x14ac:dyDescent="0.2">
      <c r="B4" s="2624" t="str">
        <f>'[2]Single Audit Cover'!A4</f>
        <v>Year Ending June 30, 2016</v>
      </c>
      <c r="C4" s="2624"/>
      <c r="D4" s="2624"/>
      <c r="E4" s="2624"/>
      <c r="F4" s="2624"/>
      <c r="G4" s="2624"/>
      <c r="H4" s="2624"/>
      <c r="I4" s="2624"/>
      <c r="J4" s="2624"/>
      <c r="K4" s="2624"/>
      <c r="L4" s="1420"/>
    </row>
    <row r="6" spans="2:12" x14ac:dyDescent="0.2">
      <c r="B6" s="1419"/>
      <c r="C6" s="1418"/>
      <c r="D6" s="1417" t="s">
        <v>1537</v>
      </c>
      <c r="E6" s="1414" t="s">
        <v>622</v>
      </c>
      <c r="F6" s="1416"/>
      <c r="G6" s="1415" t="s">
        <v>1536</v>
      </c>
      <c r="H6" s="1414"/>
      <c r="I6" s="1413"/>
      <c r="J6" s="1412"/>
      <c r="K6" s="1411"/>
    </row>
    <row r="7" spans="2:12" ht="15.75" x14ac:dyDescent="0.25">
      <c r="B7" s="2245" t="s">
        <v>2080</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1951</v>
      </c>
      <c r="G8" s="1406" t="s">
        <v>1855</v>
      </c>
      <c r="H8" s="1405" t="s">
        <v>1951</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2112</v>
      </c>
      <c r="C10" s="1393"/>
      <c r="D10" s="1392"/>
      <c r="E10" s="1391"/>
      <c r="F10" s="1391"/>
      <c r="G10" s="1391"/>
      <c r="H10" s="1391"/>
      <c r="I10" s="2246"/>
      <c r="J10" s="2246"/>
      <c r="K10" s="2246"/>
    </row>
    <row r="11" spans="2:12" ht="20.100000000000001" customHeight="1" x14ac:dyDescent="0.2">
      <c r="B11" s="1390" t="s">
        <v>2113</v>
      </c>
      <c r="C11" s="1389">
        <v>84.126000000000005</v>
      </c>
      <c r="D11" s="2171" t="s">
        <v>2192</v>
      </c>
      <c r="E11" s="2173">
        <v>0</v>
      </c>
      <c r="F11" s="2173"/>
      <c r="G11" s="2173">
        <v>0</v>
      </c>
      <c r="H11" s="2173"/>
      <c r="I11" s="2173"/>
      <c r="J11" s="2173"/>
      <c r="K11" s="2173"/>
    </row>
    <row r="12" spans="2:12" ht="20.100000000000001" customHeight="1" x14ac:dyDescent="0.2">
      <c r="B12" s="1390" t="s">
        <v>2113</v>
      </c>
      <c r="C12" s="1389">
        <v>84.126000000000005</v>
      </c>
      <c r="D12" s="2171" t="s">
        <v>2192</v>
      </c>
      <c r="E12" s="2173">
        <v>26756</v>
      </c>
      <c r="F12" s="2173"/>
      <c r="G12" s="2173">
        <v>26756</v>
      </c>
      <c r="H12" s="2173"/>
      <c r="I12" s="2173"/>
      <c r="J12" s="2173">
        <v>26756</v>
      </c>
      <c r="K12" s="2173"/>
    </row>
    <row r="13" spans="2:12" ht="20.100000000000001" customHeight="1" x14ac:dyDescent="0.2">
      <c r="B13" s="1390" t="s">
        <v>2113</v>
      </c>
      <c r="C13" s="1389">
        <v>84.126000000000005</v>
      </c>
      <c r="D13" s="2171" t="s">
        <v>2205</v>
      </c>
      <c r="E13" s="2173">
        <v>0</v>
      </c>
      <c r="F13" s="2173">
        <v>25899</v>
      </c>
      <c r="G13" s="2173">
        <v>0</v>
      </c>
      <c r="H13" s="2173">
        <v>27093</v>
      </c>
      <c r="I13" s="2173">
        <v>1194</v>
      </c>
      <c r="J13" s="2173">
        <v>27093</v>
      </c>
      <c r="K13" s="2173">
        <v>26756</v>
      </c>
    </row>
    <row r="14" spans="2:12" ht="20.100000000000001" customHeight="1" x14ac:dyDescent="0.2">
      <c r="B14" s="2172" t="s">
        <v>2114</v>
      </c>
      <c r="C14" s="1389"/>
      <c r="D14" s="2171"/>
      <c r="E14" s="2173">
        <v>0</v>
      </c>
      <c r="F14" s="2173"/>
      <c r="G14" s="2173">
        <v>118265</v>
      </c>
      <c r="H14" s="2173">
        <v>118265</v>
      </c>
      <c r="I14" s="2173"/>
      <c r="J14" s="2173">
        <f>+G14+H14</f>
        <v>236530</v>
      </c>
      <c r="K14" s="2173"/>
    </row>
    <row r="15" spans="2:12" ht="20.100000000000001" customHeight="1" x14ac:dyDescent="0.2">
      <c r="B15" s="2059" t="s">
        <v>2122</v>
      </c>
      <c r="C15" s="1389"/>
      <c r="D15" s="2171"/>
      <c r="E15" s="2173">
        <f>SUM(E11:E14)</f>
        <v>26756</v>
      </c>
      <c r="F15" s="2173">
        <f>SUM(F11:F14)</f>
        <v>25899</v>
      </c>
      <c r="G15" s="2173">
        <f>SUM(G11:G14)</f>
        <v>145021</v>
      </c>
      <c r="H15" s="2173">
        <f>SUM(H11:H14)</f>
        <v>145358</v>
      </c>
      <c r="I15" s="2173">
        <v>1194</v>
      </c>
      <c r="J15" s="2173">
        <f>SUM(J12:J14)</f>
        <v>290379</v>
      </c>
      <c r="K15" s="2173"/>
    </row>
    <row r="16" spans="2:12" ht="20.100000000000001" customHeight="1" x14ac:dyDescent="0.2">
      <c r="B16" s="1390"/>
      <c r="C16" s="1389"/>
      <c r="D16" s="2171"/>
      <c r="E16" s="2173"/>
      <c r="F16" s="2173"/>
      <c r="G16" s="2173"/>
      <c r="H16" s="2173"/>
      <c r="I16" s="2173"/>
      <c r="J16" s="2173"/>
      <c r="K16" s="2173"/>
    </row>
    <row r="17" spans="2:12" ht="20.100000000000001" customHeight="1" x14ac:dyDescent="0.2">
      <c r="B17" s="1390" t="s">
        <v>2115</v>
      </c>
      <c r="C17" s="1389"/>
      <c r="D17" s="2171"/>
      <c r="E17" s="2173"/>
      <c r="F17" s="2173"/>
      <c r="G17" s="2173"/>
      <c r="H17" s="2173"/>
      <c r="I17" s="2173"/>
      <c r="J17" s="2173"/>
      <c r="K17" s="2173"/>
    </row>
    <row r="18" spans="2:12" ht="22.5" x14ac:dyDescent="0.2">
      <c r="B18" s="1390" t="s">
        <v>2116</v>
      </c>
      <c r="C18" s="1389"/>
      <c r="D18" s="2171"/>
      <c r="E18" s="2173"/>
      <c r="F18" s="2173"/>
      <c r="G18" s="2173"/>
      <c r="H18" s="2173"/>
      <c r="I18" s="2173"/>
      <c r="J18" s="2173"/>
      <c r="K18" s="2173"/>
    </row>
    <row r="19" spans="2:12" ht="20.100000000000001" customHeight="1" x14ac:dyDescent="0.2">
      <c r="B19" s="1390" t="s">
        <v>2117</v>
      </c>
      <c r="C19" s="1389">
        <v>93.778000000000006</v>
      </c>
      <c r="D19" s="2171"/>
      <c r="E19" s="2173">
        <f>99226-22359</f>
        <v>76867</v>
      </c>
      <c r="F19" s="2173">
        <v>22359</v>
      </c>
      <c r="G19" s="2173">
        <v>96573</v>
      </c>
      <c r="H19" s="2173"/>
      <c r="I19" s="2173"/>
      <c r="J19" s="2173">
        <v>96573</v>
      </c>
      <c r="K19" s="2173"/>
    </row>
    <row r="20" spans="2:12" ht="20.100000000000001" customHeight="1" x14ac:dyDescent="0.2">
      <c r="B20" s="1390" t="s">
        <v>2117</v>
      </c>
      <c r="C20" s="1389">
        <v>93.778000000000006</v>
      </c>
      <c r="D20" s="2171"/>
      <c r="E20" s="2173">
        <v>0</v>
      </c>
      <c r="F20" s="2173">
        <v>46125</v>
      </c>
      <c r="G20" s="2173">
        <v>0</v>
      </c>
      <c r="H20" s="2173">
        <v>65744</v>
      </c>
      <c r="I20" s="2173">
        <v>15368</v>
      </c>
      <c r="J20" s="2173">
        <v>65744</v>
      </c>
      <c r="K20" s="2173">
        <v>50000</v>
      </c>
    </row>
    <row r="21" spans="2:12" ht="23.25" customHeight="1" x14ac:dyDescent="0.2">
      <c r="B21" s="2059" t="s">
        <v>2118</v>
      </c>
      <c r="C21" s="1389"/>
      <c r="D21" s="2171"/>
      <c r="E21" s="2173">
        <f>E19+E20</f>
        <v>76867</v>
      </c>
      <c r="F21" s="2173">
        <f>F19+F20</f>
        <v>68484</v>
      </c>
      <c r="G21" s="2173">
        <f>G19+G20</f>
        <v>96573</v>
      </c>
      <c r="H21" s="2173">
        <f>H19+H20</f>
        <v>65744</v>
      </c>
      <c r="I21" s="2173">
        <f>SUM(I19:I20)</f>
        <v>15368</v>
      </c>
      <c r="J21" s="2173">
        <f>SUM(J19:J20)</f>
        <v>162317</v>
      </c>
      <c r="K21" s="2173"/>
    </row>
    <row r="22" spans="2:12" ht="20.100000000000001" customHeight="1" x14ac:dyDescent="0.2">
      <c r="B22" s="2059" t="s">
        <v>2119</v>
      </c>
      <c r="C22" s="1389"/>
      <c r="D22" s="2171"/>
      <c r="E22" s="2173">
        <f>E21+E15+' SEFA (1)'!E24</f>
        <v>1890132</v>
      </c>
      <c r="F22" s="2173">
        <f>F15+F21+' SEFA (1)'!F24</f>
        <v>2085897</v>
      </c>
      <c r="G22" s="2173">
        <f>G21+G15+' SEFA (1)'!G24</f>
        <v>1991226</v>
      </c>
      <c r="H22" s="2173">
        <f>H21+H15+' SEFA (1)'!H24</f>
        <v>2282772</v>
      </c>
      <c r="I22" s="2173">
        <f>+I21+I15+' SEFA (1)'!I24</f>
        <v>239031</v>
      </c>
      <c r="J22" s="2173">
        <f>+J21+J15+' SEFA (1)'!J24</f>
        <v>5949427</v>
      </c>
      <c r="K22" s="2173"/>
    </row>
    <row r="23" spans="2:12" ht="22.5" x14ac:dyDescent="0.2">
      <c r="B23" s="2172" t="s">
        <v>2120</v>
      </c>
      <c r="C23" s="1389"/>
      <c r="D23" s="2171"/>
      <c r="E23" s="2173"/>
      <c r="F23" s="2173"/>
      <c r="G23" s="2173"/>
      <c r="H23" s="2173"/>
      <c r="I23" s="2173"/>
      <c r="J23" s="2173"/>
      <c r="K23" s="2173"/>
    </row>
    <row r="24" spans="2:12" ht="22.5" x14ac:dyDescent="0.2">
      <c r="B24" s="2172" t="s">
        <v>2121</v>
      </c>
      <c r="C24" s="1389"/>
      <c r="D24" s="2171"/>
      <c r="E24" s="2173"/>
      <c r="F24" s="2173"/>
      <c r="G24" s="2173"/>
      <c r="H24" s="2173"/>
      <c r="I24" s="2173"/>
      <c r="J24" s="2173"/>
      <c r="K24" s="2173"/>
      <c r="L24" s="1383"/>
    </row>
    <row r="25" spans="2:12" x14ac:dyDescent="0.2">
      <c r="B25" s="1319"/>
      <c r="C25" s="1385"/>
      <c r="D25" s="1384"/>
      <c r="E25" s="1319"/>
      <c r="F25" s="1319"/>
      <c r="G25" s="1323"/>
      <c r="H25" s="1323"/>
      <c r="I25" s="1323"/>
      <c r="J25" s="1323"/>
      <c r="K25" s="1319"/>
      <c r="L25" s="1383"/>
    </row>
    <row r="26" spans="2:12" ht="13.5" customHeight="1" x14ac:dyDescent="0.2">
      <c r="B26" s="1386" t="s">
        <v>2070</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2081</v>
      </c>
      <c r="C28" s="2046"/>
      <c r="D28" s="2047"/>
      <c r="E28" s="2048"/>
      <c r="F28" s="2048"/>
      <c r="G28" s="1366"/>
      <c r="H28" s="1366"/>
    </row>
    <row r="29" spans="2:12" x14ac:dyDescent="0.2">
      <c r="B29" s="2045"/>
      <c r="C29" s="2046"/>
      <c r="D29" s="2047"/>
      <c r="E29" s="2048"/>
      <c r="F29" s="2048"/>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2071</v>
      </c>
      <c r="C36" s="1374"/>
      <c r="D36" s="1373"/>
      <c r="E36" s="1371"/>
      <c r="F36" s="1371"/>
      <c r="G36" s="1371"/>
      <c r="H36" s="1371"/>
      <c r="I36" s="1372"/>
      <c r="J36" s="1372"/>
      <c r="K36" s="1371"/>
    </row>
    <row r="37" spans="2:11" ht="13.5" x14ac:dyDescent="0.2">
      <c r="B37" s="1981" t="s">
        <v>2015</v>
      </c>
      <c r="C37" s="1374"/>
      <c r="D37" s="1373"/>
      <c r="E37" s="1371"/>
      <c r="F37" s="1371"/>
      <c r="G37" s="1371"/>
      <c r="H37" s="1371"/>
      <c r="I37" s="1372"/>
      <c r="J37" s="1372"/>
      <c r="K37" s="1371"/>
    </row>
    <row r="38" spans="2:11" ht="11.1" customHeight="1" x14ac:dyDescent="0.2">
      <c r="B38" s="1371" t="s">
        <v>2016</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2"/>
  <sheetViews>
    <sheetView showGridLines="0" zoomScale="110" zoomScaleNormal="110" workbookViewId="0">
      <selection activeCell="D32" sqref="D32:F32"/>
    </sheetView>
  </sheetViews>
  <sheetFormatPr defaultColWidth="8" defaultRowHeight="12.75" x14ac:dyDescent="0.2"/>
  <cols>
    <col min="1" max="1" width="1.42578125" style="1366" customWidth="1"/>
    <col min="2" max="2" width="70.8554687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672" t="str">
        <f>'Single Audit Cover'!A7</f>
        <v>Winnebago County Special Education Cooperative</v>
      </c>
      <c r="B1" s="2673"/>
      <c r="C1" s="2673"/>
      <c r="D1" s="2673"/>
      <c r="E1" s="1433"/>
    </row>
    <row r="2" spans="1:7" ht="13.5" customHeight="1" x14ac:dyDescent="0.2">
      <c r="A2" s="2674" t="str">
        <f>'Single Audit Cover'!E7</f>
        <v>04-101-1400-61</v>
      </c>
      <c r="B2" s="2675"/>
      <c r="C2" s="2675"/>
      <c r="D2" s="2675"/>
      <c r="E2" s="1422"/>
    </row>
    <row r="3" spans="1:7" ht="15.75" customHeight="1" x14ac:dyDescent="0.25">
      <c r="A3" s="2676" t="s">
        <v>1543</v>
      </c>
      <c r="B3" s="2677"/>
      <c r="C3" s="2677"/>
      <c r="D3" s="2677"/>
      <c r="E3" s="1432"/>
    </row>
    <row r="4" spans="1:7" ht="13.5" customHeight="1" x14ac:dyDescent="0.25">
      <c r="A4" s="2678" t="str">
        <f>'[2]Single Audit Cover'!A4</f>
        <v>Year Ending June 30, 2016</v>
      </c>
      <c r="B4" s="2679"/>
      <c r="C4" s="2679"/>
      <c r="D4" s="2679"/>
      <c r="E4" s="1432"/>
    </row>
    <row r="5" spans="1:7" ht="8.25" customHeight="1" x14ac:dyDescent="0.2">
      <c r="C5" s="1366"/>
      <c r="D5" s="1366"/>
    </row>
    <row r="6" spans="1:7" ht="13.5" customHeight="1" x14ac:dyDescent="0.2">
      <c r="A6" s="1356" t="s">
        <v>1910</v>
      </c>
      <c r="C6" s="1366"/>
      <c r="D6" s="1366"/>
    </row>
    <row r="7" spans="1:7" ht="77.25" customHeight="1" x14ac:dyDescent="0.2">
      <c r="A7" s="2680" t="s">
        <v>2196</v>
      </c>
      <c r="B7" s="2681"/>
      <c r="C7" s="2681"/>
      <c r="D7" s="2681"/>
      <c r="E7" s="1431"/>
    </row>
    <row r="8" spans="1:7" ht="12" customHeight="1" x14ac:dyDescent="0.2">
      <c r="A8" s="1356"/>
      <c r="B8" s="2043"/>
      <c r="C8" s="2043"/>
      <c r="D8" s="2043"/>
      <c r="E8" s="1431"/>
    </row>
    <row r="9" spans="1:7" ht="21.75" customHeight="1" x14ac:dyDescent="0.2">
      <c r="A9" s="2045" t="s">
        <v>2064</v>
      </c>
      <c r="B9" s="2049"/>
      <c r="C9" s="2049"/>
      <c r="D9" s="2049"/>
      <c r="E9" s="2050"/>
      <c r="F9" s="2048"/>
      <c r="G9" s="2048"/>
    </row>
    <row r="10" spans="1:7" ht="15" customHeight="1" x14ac:dyDescent="0.2">
      <c r="A10" s="2051" t="s">
        <v>2065</v>
      </c>
      <c r="B10" s="2052"/>
      <c r="C10" s="2247"/>
      <c r="D10" s="2053" t="s">
        <v>2066</v>
      </c>
      <c r="E10" s="2247" t="s">
        <v>2084</v>
      </c>
      <c r="F10" s="2053" t="s">
        <v>106</v>
      </c>
      <c r="G10" s="2048"/>
    </row>
    <row r="11" spans="1:7" ht="22.5" customHeight="1" x14ac:dyDescent="0.2">
      <c r="A11" s="1356" t="s">
        <v>2067</v>
      </c>
      <c r="C11" s="1352"/>
      <c r="D11" s="1352"/>
    </row>
    <row r="12" spans="1:7" ht="21" customHeight="1" x14ac:dyDescent="0.2">
      <c r="A12" s="2680" t="s">
        <v>2203</v>
      </c>
      <c r="B12" s="2681"/>
      <c r="C12" s="2681"/>
      <c r="D12" s="2681"/>
    </row>
    <row r="13" spans="1:7" ht="9.75" customHeight="1" x14ac:dyDescent="0.2">
      <c r="C13" s="1352"/>
      <c r="D13" s="1352"/>
    </row>
    <row r="14" spans="1:7" ht="13.5" customHeight="1" x14ac:dyDescent="0.2">
      <c r="C14" s="1795" t="s">
        <v>1542</v>
      </c>
      <c r="D14" s="1795" t="s">
        <v>1541</v>
      </c>
      <c r="E14" s="1428"/>
    </row>
    <row r="15" spans="1:7" ht="13.5" customHeight="1" x14ac:dyDescent="0.2">
      <c r="A15" s="1386"/>
      <c r="B15" s="1356" t="s">
        <v>1540</v>
      </c>
      <c r="C15" s="1795" t="s">
        <v>1539</v>
      </c>
      <c r="D15" s="1307" t="s">
        <v>1538</v>
      </c>
      <c r="E15" s="1428"/>
    </row>
    <row r="16" spans="1:7" x14ac:dyDescent="0.2">
      <c r="A16" s="1796"/>
      <c r="B16" s="2234" t="s">
        <v>2225</v>
      </c>
      <c r="C16" s="2044" t="s">
        <v>2124</v>
      </c>
      <c r="D16" s="2683">
        <v>226353</v>
      </c>
      <c r="E16" s="2683"/>
      <c r="F16" s="2683"/>
    </row>
    <row r="17" spans="1:6" x14ac:dyDescent="0.2">
      <c r="A17" s="1796"/>
      <c r="B17" s="2234" t="s">
        <v>2226</v>
      </c>
      <c r="C17" s="2044" t="s">
        <v>2124</v>
      </c>
      <c r="D17" s="2683">
        <v>310723</v>
      </c>
      <c r="E17" s="2683"/>
      <c r="F17" s="2683"/>
    </row>
    <row r="18" spans="1:6" ht="24" x14ac:dyDescent="0.2">
      <c r="A18" s="1796"/>
      <c r="B18" s="2234" t="s">
        <v>2227</v>
      </c>
      <c r="C18" s="2044" t="s">
        <v>2124</v>
      </c>
      <c r="D18" s="2682">
        <v>270591</v>
      </c>
      <c r="E18" s="2682"/>
      <c r="F18" s="2682"/>
    </row>
    <row r="19" spans="1:6" x14ac:dyDescent="0.2">
      <c r="A19" s="1796"/>
      <c r="B19" s="2234" t="s">
        <v>2228</v>
      </c>
      <c r="C19" s="2044" t="s">
        <v>2124</v>
      </c>
      <c r="D19" s="2682">
        <v>232960</v>
      </c>
      <c r="E19" s="2682"/>
      <c r="F19" s="2682"/>
    </row>
    <row r="20" spans="1:6" x14ac:dyDescent="0.2">
      <c r="A20" s="1796"/>
      <c r="B20" s="2234" t="s">
        <v>2229</v>
      </c>
      <c r="C20" s="2044" t="s">
        <v>2124</v>
      </c>
      <c r="D20" s="2682">
        <v>155763</v>
      </c>
      <c r="E20" s="2682"/>
      <c r="F20" s="2682"/>
    </row>
    <row r="21" spans="1:6" x14ac:dyDescent="0.2">
      <c r="A21" s="1796"/>
      <c r="B21" s="2234" t="s">
        <v>2230</v>
      </c>
      <c r="C21" s="2044" t="s">
        <v>2124</v>
      </c>
      <c r="D21" s="2682">
        <v>94097</v>
      </c>
      <c r="E21" s="2682"/>
      <c r="F21" s="2682"/>
    </row>
    <row r="22" spans="1:6" x14ac:dyDescent="0.2">
      <c r="A22" s="1796"/>
      <c r="B22" s="2234" t="s">
        <v>2231</v>
      </c>
      <c r="C22" s="2044" t="s">
        <v>2124</v>
      </c>
      <c r="D22" s="2682">
        <v>20059</v>
      </c>
      <c r="E22" s="2682"/>
      <c r="F22" s="2682"/>
    </row>
    <row r="23" spans="1:6" x14ac:dyDescent="0.2">
      <c r="A23" s="1796"/>
      <c r="B23" s="2234" t="s">
        <v>2232</v>
      </c>
      <c r="C23" s="2044" t="s">
        <v>2124</v>
      </c>
      <c r="D23" s="2682">
        <v>255484</v>
      </c>
      <c r="E23" s="2682"/>
      <c r="F23" s="2682"/>
    </row>
    <row r="24" spans="1:6" x14ac:dyDescent="0.2">
      <c r="A24" s="1796"/>
      <c r="B24" s="2234" t="s">
        <v>2233</v>
      </c>
      <c r="C24" s="2044" t="s">
        <v>2124</v>
      </c>
      <c r="D24" s="2682">
        <v>125509</v>
      </c>
      <c r="E24" s="2682"/>
      <c r="F24" s="2682"/>
    </row>
    <row r="25" spans="1:6" s="2183" customFormat="1" ht="24" x14ac:dyDescent="0.2">
      <c r="A25" s="2248"/>
      <c r="B25" s="2234" t="s">
        <v>2241</v>
      </c>
      <c r="C25" s="2044" t="s">
        <v>2123</v>
      </c>
      <c r="D25" s="2682">
        <v>14840</v>
      </c>
      <c r="E25" s="2682"/>
      <c r="F25" s="2682"/>
    </row>
    <row r="26" spans="1:6" ht="24" x14ac:dyDescent="0.2">
      <c r="A26" s="1796"/>
      <c r="B26" s="2234" t="s">
        <v>2234</v>
      </c>
      <c r="C26" s="2044" t="s">
        <v>2123</v>
      </c>
      <c r="D26" s="2682">
        <v>15052</v>
      </c>
      <c r="E26" s="2682"/>
      <c r="F26" s="2682"/>
    </row>
    <row r="27" spans="1:6" x14ac:dyDescent="0.2">
      <c r="A27" s="1796"/>
      <c r="B27" s="2234" t="s">
        <v>2235</v>
      </c>
      <c r="C27" s="2044" t="s">
        <v>2123</v>
      </c>
      <c r="D27" s="2682">
        <v>10682</v>
      </c>
      <c r="E27" s="2682"/>
      <c r="F27" s="2682"/>
    </row>
    <row r="28" spans="1:6" s="2183" customFormat="1" x14ac:dyDescent="0.2">
      <c r="A28" s="2248"/>
      <c r="B28" s="2234" t="s">
        <v>2236</v>
      </c>
      <c r="C28" s="2044" t="s">
        <v>2123</v>
      </c>
      <c r="D28" s="2682">
        <v>10682</v>
      </c>
      <c r="E28" s="2682"/>
      <c r="F28" s="2682"/>
    </row>
    <row r="29" spans="1:6" s="2183" customFormat="1" x14ac:dyDescent="0.2">
      <c r="A29" s="2248"/>
      <c r="B29" s="2234" t="s">
        <v>2237</v>
      </c>
      <c r="C29" s="2044" t="s">
        <v>2123</v>
      </c>
      <c r="D29" s="2682">
        <v>1942</v>
      </c>
      <c r="E29" s="2682"/>
      <c r="F29" s="2682"/>
    </row>
    <row r="30" spans="1:6" s="2183" customFormat="1" x14ac:dyDescent="0.2">
      <c r="A30" s="2248"/>
      <c r="B30" s="2234" t="s">
        <v>2238</v>
      </c>
      <c r="C30" s="2044" t="s">
        <v>2123</v>
      </c>
      <c r="D30" s="2682">
        <v>486</v>
      </c>
      <c r="E30" s="2682"/>
      <c r="F30" s="2682"/>
    </row>
    <row r="31" spans="1:6" s="2183" customFormat="1" x14ac:dyDescent="0.2">
      <c r="A31" s="2248"/>
      <c r="B31" s="2234" t="s">
        <v>2239</v>
      </c>
      <c r="C31" s="2044" t="s">
        <v>2123</v>
      </c>
      <c r="D31" s="2682">
        <f>18936-1</f>
        <v>18935</v>
      </c>
      <c r="E31" s="2682"/>
      <c r="F31" s="2682"/>
    </row>
    <row r="32" spans="1:6" x14ac:dyDescent="0.2">
      <c r="A32" s="1796"/>
      <c r="B32" s="2234" t="s">
        <v>2240</v>
      </c>
      <c r="C32" s="2044" t="s">
        <v>2123</v>
      </c>
      <c r="D32" s="2682">
        <v>10882</v>
      </c>
      <c r="E32" s="2682"/>
      <c r="F32" s="2682"/>
    </row>
    <row r="33" spans="1:6" ht="20.65" customHeight="1" x14ac:dyDescent="0.2">
      <c r="A33" s="1796"/>
      <c r="B33" s="1427" t="s">
        <v>2204</v>
      </c>
      <c r="C33" s="2044"/>
      <c r="D33" s="2682">
        <f>SUM(D16:F32)</f>
        <v>1775040</v>
      </c>
      <c r="E33" s="2682"/>
      <c r="F33" s="2682"/>
    </row>
    <row r="34" spans="1:6" ht="10.5" customHeight="1" x14ac:dyDescent="0.2">
      <c r="A34" s="1532"/>
      <c r="B34" s="1728"/>
      <c r="C34" s="1729"/>
      <c r="D34" s="1730"/>
      <c r="E34" s="1426"/>
    </row>
    <row r="35" spans="1:6" ht="12" customHeight="1" x14ac:dyDescent="0.2">
      <c r="A35" s="1797" t="s">
        <v>2068</v>
      </c>
      <c r="B35" s="1728"/>
      <c r="C35" s="1729"/>
      <c r="D35" s="1730"/>
      <c r="E35" s="1426"/>
    </row>
    <row r="36" spans="1:6" ht="27.75" customHeight="1" x14ac:dyDescent="0.2">
      <c r="A36" s="2684" t="s">
        <v>2197</v>
      </c>
      <c r="B36" s="2684"/>
      <c r="C36" s="2684"/>
      <c r="D36" s="2684"/>
      <c r="E36" s="1426"/>
    </row>
    <row r="37" spans="1:6" ht="13.5" customHeight="1" x14ac:dyDescent="0.2">
      <c r="A37" s="1532" t="s">
        <v>1814</v>
      </c>
      <c r="B37" s="1728"/>
      <c r="C37" s="1731">
        <v>0</v>
      </c>
      <c r="D37" s="1730"/>
      <c r="E37" s="1426"/>
    </row>
    <row r="38" spans="1:6" ht="13.5" customHeight="1" x14ac:dyDescent="0.2">
      <c r="A38" s="1532" t="s">
        <v>1815</v>
      </c>
      <c r="B38" s="1728"/>
      <c r="C38" s="1732">
        <v>0</v>
      </c>
      <c r="D38" s="1730"/>
      <c r="E38" s="1426"/>
    </row>
    <row r="39" spans="1:6" ht="13.5" customHeight="1" x14ac:dyDescent="0.2">
      <c r="A39" s="1797" t="s">
        <v>2069</v>
      </c>
      <c r="B39" s="1728"/>
      <c r="C39" s="1729"/>
      <c r="D39" s="1730"/>
      <c r="E39" s="1426"/>
    </row>
    <row r="40" spans="1:6" ht="14.25" customHeight="1" x14ac:dyDescent="0.2">
      <c r="A40" s="1532" t="s">
        <v>1909</v>
      </c>
      <c r="B40" s="1728"/>
      <c r="C40" s="1733"/>
      <c r="D40" s="1730"/>
      <c r="E40" s="1426"/>
    </row>
    <row r="41" spans="1:6" ht="14.25" customHeight="1" x14ac:dyDescent="0.2">
      <c r="A41" s="1532"/>
      <c r="B41" s="1728" t="s">
        <v>1816</v>
      </c>
      <c r="C41" s="1734">
        <v>0</v>
      </c>
      <c r="D41" s="1730"/>
      <c r="E41" s="1426"/>
    </row>
    <row r="42" spans="1:6" ht="14.25" customHeight="1" x14ac:dyDescent="0.2">
      <c r="A42" s="1532"/>
      <c r="B42" s="1728" t="s">
        <v>1817</v>
      </c>
      <c r="C42" s="1734">
        <v>0</v>
      </c>
      <c r="D42" s="1730"/>
      <c r="E42" s="1426"/>
    </row>
    <row r="43" spans="1:6" ht="14.25" customHeight="1" x14ac:dyDescent="0.2">
      <c r="A43" s="1532"/>
      <c r="B43" s="1728" t="s">
        <v>1818</v>
      </c>
      <c r="C43" s="1734">
        <v>0</v>
      </c>
      <c r="D43" s="1730"/>
      <c r="E43" s="1426"/>
    </row>
    <row r="44" spans="1:6" ht="14.25" customHeight="1" x14ac:dyDescent="0.2">
      <c r="A44" s="1532"/>
      <c r="B44" s="1728" t="s">
        <v>1819</v>
      </c>
      <c r="C44" s="1734">
        <v>0</v>
      </c>
      <c r="D44" s="1730"/>
      <c r="E44" s="1426"/>
    </row>
    <row r="45" spans="1:6" ht="14.25" customHeight="1" x14ac:dyDescent="0.2">
      <c r="A45" s="1532" t="s">
        <v>1820</v>
      </c>
      <c r="B45" s="1728"/>
      <c r="C45" s="1734">
        <v>0</v>
      </c>
      <c r="D45" s="1730"/>
      <c r="E45" s="1426"/>
    </row>
    <row r="46" spans="1:6" ht="14.25" customHeight="1" x14ac:dyDescent="0.2">
      <c r="A46" s="1532" t="s">
        <v>1821</v>
      </c>
      <c r="B46" s="1728"/>
      <c r="C46" s="1735" t="s">
        <v>669</v>
      </c>
      <c r="D46" s="1730"/>
      <c r="E46" s="1426"/>
    </row>
    <row r="47" spans="1:6" ht="14.25" customHeight="1" x14ac:dyDescent="0.2">
      <c r="A47" s="1532"/>
      <c r="B47" s="1728"/>
      <c r="C47" s="1733" t="s">
        <v>1822</v>
      </c>
      <c r="D47" s="1730"/>
      <c r="E47" s="1426"/>
    </row>
    <row r="48" spans="1:6" ht="13.5" customHeight="1" x14ac:dyDescent="0.2">
      <c r="B48" s="1425"/>
      <c r="C48" s="1424"/>
      <c r="D48" s="1424"/>
    </row>
    <row r="49" spans="1:5" ht="13.5" thickBot="1" x14ac:dyDescent="0.25">
      <c r="A49" s="1736" t="s">
        <v>1823</v>
      </c>
      <c r="C49" s="1366"/>
      <c r="D49" s="1366"/>
    </row>
    <row r="50" spans="1:5" s="1371" customFormat="1" ht="27" customHeight="1" x14ac:dyDescent="0.2">
      <c r="A50" s="1423">
        <v>5</v>
      </c>
      <c r="B50" s="2685" t="s">
        <v>2017</v>
      </c>
      <c r="C50" s="2685"/>
      <c r="D50" s="2685"/>
      <c r="E50" s="1422"/>
    </row>
    <row r="51" spans="1:5" s="1371" customFormat="1" ht="33.75" customHeight="1" x14ac:dyDescent="0.2">
      <c r="A51" s="1421">
        <v>6</v>
      </c>
      <c r="B51" s="2671" t="s">
        <v>2072</v>
      </c>
      <c r="C51" s="2671"/>
      <c r="D51" s="2671"/>
    </row>
    <row r="52" spans="1:5" ht="45.75" customHeight="1" x14ac:dyDescent="0.2">
      <c r="A52" s="1421">
        <v>7</v>
      </c>
      <c r="B52" s="2671" t="s">
        <v>2073</v>
      </c>
      <c r="C52" s="2671"/>
      <c r="D52" s="2671"/>
    </row>
  </sheetData>
  <mergeCells count="28">
    <mergeCell ref="B52:D52"/>
    <mergeCell ref="D16:F16"/>
    <mergeCell ref="D17:F17"/>
    <mergeCell ref="D18:F18"/>
    <mergeCell ref="D19:F19"/>
    <mergeCell ref="D20:F20"/>
    <mergeCell ref="D21:F21"/>
    <mergeCell ref="D22:F22"/>
    <mergeCell ref="D23:F23"/>
    <mergeCell ref="D24:F24"/>
    <mergeCell ref="D26:F26"/>
    <mergeCell ref="D27:F27"/>
    <mergeCell ref="D32:F32"/>
    <mergeCell ref="D33:F33"/>
    <mergeCell ref="A36:D36"/>
    <mergeCell ref="B50:D50"/>
    <mergeCell ref="B51:D51"/>
    <mergeCell ref="A1:D1"/>
    <mergeCell ref="A2:D2"/>
    <mergeCell ref="A3:D3"/>
    <mergeCell ref="A4:D4"/>
    <mergeCell ref="A7:D7"/>
    <mergeCell ref="A12:D12"/>
    <mergeCell ref="D28:F28"/>
    <mergeCell ref="D29:F29"/>
    <mergeCell ref="D30:F30"/>
    <mergeCell ref="D31:F31"/>
    <mergeCell ref="D25:F25"/>
  </mergeCells>
  <pageMargins left="0.75" right="0.27" top="0.5" bottom="0" header="0.7" footer="0.3"/>
  <pageSetup scale="7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20" sqref="E2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87" t="str">
        <f>'Single Audit Cover'!A7</f>
        <v>Winnebago County Special Education Cooperative</v>
      </c>
      <c r="C1" s="2688"/>
      <c r="D1" s="2688"/>
      <c r="E1" s="2688"/>
      <c r="F1" s="2688"/>
      <c r="G1" s="2688"/>
      <c r="H1" s="2688"/>
      <c r="I1" s="2688"/>
      <c r="J1" s="1472"/>
    </row>
    <row r="2" spans="2:10" s="1366" customFormat="1" ht="12.75" customHeight="1" x14ac:dyDescent="0.2">
      <c r="B2" s="2689" t="str">
        <f>'Single Audit Cover'!E7</f>
        <v>04-101-1400-61</v>
      </c>
      <c r="C2" s="2690"/>
      <c r="D2" s="2690"/>
      <c r="E2" s="2690"/>
      <c r="F2" s="2690"/>
      <c r="G2" s="2690"/>
      <c r="H2" s="2690"/>
      <c r="I2" s="2690"/>
      <c r="J2" s="1472"/>
    </row>
    <row r="3" spans="2:10" s="1366" customFormat="1" ht="12.75" customHeight="1" x14ac:dyDescent="0.2">
      <c r="B3" s="2691" t="s">
        <v>1565</v>
      </c>
      <c r="C3" s="2679"/>
      <c r="D3" s="2679"/>
      <c r="E3" s="2679"/>
      <c r="F3" s="2679"/>
      <c r="G3" s="2679"/>
      <c r="H3" s="2679"/>
      <c r="I3" s="2679"/>
      <c r="J3" s="1471"/>
    </row>
    <row r="4" spans="2:10" s="1366" customFormat="1" ht="12.75" customHeight="1" x14ac:dyDescent="0.2">
      <c r="B4" s="2691" t="str">
        <f>'[2]Single Audit Cover'!A4</f>
        <v>Year Ending June 30, 2016</v>
      </c>
      <c r="C4" s="2679"/>
      <c r="D4" s="2679"/>
      <c r="E4" s="2679"/>
      <c r="F4" s="2679"/>
      <c r="G4" s="2679"/>
      <c r="H4" s="2679"/>
      <c r="I4" s="2679"/>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691" t="s">
        <v>1564</v>
      </c>
      <c r="C7" s="2679"/>
      <c r="D7" s="2679"/>
      <c r="E7" s="2679"/>
      <c r="F7" s="2679"/>
      <c r="G7" s="2679"/>
      <c r="H7" s="2679"/>
      <c r="I7" s="2679"/>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686" t="s">
        <v>1383</v>
      </c>
      <c r="D11" s="2686"/>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t="s">
        <v>2084</v>
      </c>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t="s">
        <v>2084</v>
      </c>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2074</v>
      </c>
      <c r="C20" s="1454"/>
      <c r="D20" s="1453"/>
      <c r="E20" s="2247" t="s">
        <v>2084</v>
      </c>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t="s">
        <v>2084</v>
      </c>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t="s">
        <v>2084</v>
      </c>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696" t="s">
        <v>2125</v>
      </c>
      <c r="E29" s="2696"/>
      <c r="F29" s="2696"/>
      <c r="G29" s="2696"/>
      <c r="H29" s="2696"/>
      <c r="I29" s="2696"/>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2075</v>
      </c>
      <c r="C33" s="1386"/>
      <c r="E33" s="1442" t="s">
        <v>2084</v>
      </c>
      <c r="F33" s="1371" t="s">
        <v>1051</v>
      </c>
      <c r="G33" s="2247"/>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v>84.027000000000001</v>
      </c>
      <c r="C37" s="2692" t="s">
        <v>2126</v>
      </c>
      <c r="D37" s="2693"/>
      <c r="E37" s="2693"/>
      <c r="F37" s="2693"/>
      <c r="G37" s="2693"/>
      <c r="H37" s="2693"/>
      <c r="I37" s="2694"/>
    </row>
    <row r="38" spans="1:9" ht="20.45" customHeight="1" x14ac:dyDescent="0.2">
      <c r="B38" s="1443">
        <v>84.173000000000002</v>
      </c>
      <c r="C38" s="2692" t="s">
        <v>2127</v>
      </c>
      <c r="D38" s="2693"/>
      <c r="E38" s="2693"/>
      <c r="F38" s="2693"/>
      <c r="G38" s="2693"/>
      <c r="H38" s="2693"/>
      <c r="I38" s="2694"/>
    </row>
    <row r="39" spans="1:9" ht="20.65" customHeight="1" x14ac:dyDescent="0.2">
      <c r="B39" s="1443"/>
      <c r="C39" s="2692"/>
      <c r="D39" s="2693"/>
      <c r="E39" s="2693"/>
      <c r="F39" s="2693"/>
      <c r="G39" s="2693"/>
      <c r="H39" s="2693"/>
      <c r="I39" s="2694"/>
    </row>
    <row r="40" spans="1:9" ht="20.65" customHeight="1" x14ac:dyDescent="0.2">
      <c r="B40" s="1443"/>
      <c r="C40" s="2692"/>
      <c r="D40" s="2693"/>
      <c r="E40" s="2693"/>
      <c r="F40" s="2693"/>
      <c r="G40" s="2693"/>
      <c r="H40" s="2693"/>
      <c r="I40" s="2694"/>
    </row>
    <row r="41" spans="1:9" ht="20.65" customHeight="1" x14ac:dyDescent="0.2">
      <c r="B41" s="1443"/>
      <c r="C41" s="2692"/>
      <c r="D41" s="2693"/>
      <c r="E41" s="2693"/>
      <c r="F41" s="2693"/>
      <c r="G41" s="2693"/>
      <c r="H41" s="2693"/>
      <c r="I41" s="2694"/>
    </row>
    <row r="42" spans="1:9" ht="20.65" customHeight="1" x14ac:dyDescent="0.2">
      <c r="B42" s="1443"/>
      <c r="C42" s="2692"/>
      <c r="D42" s="2693"/>
      <c r="E42" s="2693"/>
      <c r="F42" s="2693"/>
      <c r="G42" s="2693"/>
      <c r="H42" s="2693"/>
      <c r="I42" s="2694"/>
    </row>
    <row r="43" spans="1:9" ht="6.2" customHeight="1" x14ac:dyDescent="0.2"/>
    <row r="44" spans="1:9" x14ac:dyDescent="0.2">
      <c r="B44" s="1374" t="s">
        <v>1550</v>
      </c>
      <c r="C44" s="1386"/>
      <c r="D44" s="1386"/>
      <c r="E44" s="2695">
        <v>750000</v>
      </c>
      <c r="F44" s="2695"/>
      <c r="G44" s="2695"/>
      <c r="H44" s="1425"/>
    </row>
    <row r="46" spans="1:9" ht="13.5" customHeight="1" x14ac:dyDescent="0.2">
      <c r="B46" s="1374" t="s">
        <v>1549</v>
      </c>
      <c r="C46" s="1386"/>
      <c r="E46" s="1442"/>
      <c r="F46" s="1371" t="s">
        <v>1051</v>
      </c>
      <c r="G46" s="1442" t="s">
        <v>2084</v>
      </c>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F28" sqref="AF2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87" t="str">
        <f>'Single Audit Cover'!A7</f>
        <v>Winnebago County Special Education Cooperative</v>
      </c>
      <c r="C1" s="2687"/>
      <c r="D1" s="2687"/>
      <c r="E1" s="2687"/>
      <c r="F1" s="2687"/>
      <c r="G1" s="2687"/>
      <c r="H1" s="2687"/>
      <c r="I1" s="2687"/>
      <c r="J1" s="2687"/>
      <c r="K1" s="2687"/>
      <c r="L1" s="1520"/>
      <c r="M1" s="1520"/>
    </row>
    <row r="2" spans="1:13" ht="12" customHeight="1" x14ac:dyDescent="0.2">
      <c r="B2" s="2689" t="str">
        <f>'Single Audit Cover'!E7</f>
        <v>04-101-1400-61</v>
      </c>
      <c r="C2" s="2689"/>
      <c r="D2" s="2689"/>
      <c r="E2" s="2689"/>
      <c r="F2" s="2689"/>
      <c r="G2" s="2689"/>
      <c r="H2" s="2689"/>
      <c r="I2" s="2689"/>
      <c r="J2" s="2689"/>
      <c r="K2" s="2689"/>
      <c r="L2" s="1519"/>
      <c r="M2" s="1518"/>
    </row>
    <row r="3" spans="1:13" ht="10.35" customHeight="1" x14ac:dyDescent="0.2">
      <c r="B3" s="2678" t="s">
        <v>1565</v>
      </c>
      <c r="C3" s="2678"/>
      <c r="D3" s="2678"/>
      <c r="E3" s="2678"/>
      <c r="F3" s="2678"/>
      <c r="G3" s="2678"/>
      <c r="H3" s="2678"/>
      <c r="I3" s="2678"/>
      <c r="J3" s="2678"/>
      <c r="K3" s="2678"/>
      <c r="L3" s="1517"/>
      <c r="M3" s="1517"/>
    </row>
    <row r="4" spans="1:13" ht="11.1" customHeight="1" x14ac:dyDescent="0.2">
      <c r="B4" s="2699" t="str">
        <f>'[2]Single Audit Cover'!A4</f>
        <v>Year Ending June 30, 2016</v>
      </c>
      <c r="C4" s="2699"/>
      <c r="D4" s="2699"/>
      <c r="E4" s="2699"/>
      <c r="F4" s="2699"/>
      <c r="G4" s="2699"/>
      <c r="H4" s="2699"/>
      <c r="I4" s="2699"/>
      <c r="J4" s="2699"/>
      <c r="K4" s="2699"/>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699" t="s">
        <v>1585</v>
      </c>
      <c r="C7" s="2699"/>
      <c r="D7" s="2700"/>
      <c r="E7" s="2700"/>
      <c r="F7" s="2700"/>
      <c r="G7" s="2700"/>
      <c r="H7" s="2700"/>
      <c r="I7" s="2700"/>
      <c r="J7" s="2700"/>
      <c r="K7" s="270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1952</v>
      </c>
      <c r="D10" s="1738">
        <v>1</v>
      </c>
      <c r="E10" s="1425"/>
      <c r="F10" s="1430" t="s">
        <v>1583</v>
      </c>
      <c r="G10" s="1512"/>
      <c r="H10" s="1513" t="s">
        <v>1582</v>
      </c>
      <c r="I10" s="1512" t="s">
        <v>2084</v>
      </c>
      <c r="J10" s="1511" t="s">
        <v>1581</v>
      </c>
      <c r="K10" s="1425"/>
      <c r="L10" s="1474"/>
    </row>
    <row r="11" spans="1:13" ht="13.5" customHeight="1" x14ac:dyDescent="0.2">
      <c r="B11" s="1425"/>
      <c r="C11" s="1425"/>
      <c r="D11" s="1425"/>
      <c r="E11" s="1425"/>
      <c r="F11" s="1425"/>
      <c r="G11" s="1456"/>
      <c r="H11" s="1425"/>
      <c r="I11" s="1510" t="s">
        <v>1580</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698" t="s">
        <v>2128</v>
      </c>
      <c r="C14" s="2698"/>
      <c r="D14" s="2698"/>
      <c r="E14" s="2698"/>
      <c r="F14" s="2698"/>
      <c r="G14" s="2698"/>
      <c r="H14" s="2698"/>
      <c r="I14" s="2698"/>
      <c r="J14" s="2698"/>
      <c r="K14" s="269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698" t="s">
        <v>2129</v>
      </c>
      <c r="C17" s="2698"/>
      <c r="D17" s="2698"/>
      <c r="E17" s="2698"/>
      <c r="F17" s="2698"/>
      <c r="G17" s="2698"/>
      <c r="H17" s="2698"/>
      <c r="I17" s="2698"/>
      <c r="J17" s="2698"/>
      <c r="K17" s="2698"/>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701" t="s">
        <v>2130</v>
      </c>
      <c r="C20" s="2701"/>
      <c r="D20" s="2698"/>
      <c r="E20" s="2698"/>
      <c r="F20" s="2698"/>
      <c r="G20" s="2698"/>
      <c r="H20" s="2698"/>
      <c r="I20" s="2698"/>
      <c r="J20" s="2698"/>
      <c r="K20" s="2698"/>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698" t="s">
        <v>2131</v>
      </c>
      <c r="C23" s="2698"/>
      <c r="D23" s="2698"/>
      <c r="E23" s="2698"/>
      <c r="F23" s="2698"/>
      <c r="G23" s="2698"/>
      <c r="H23" s="2698"/>
      <c r="I23" s="2698"/>
      <c r="J23" s="2698"/>
      <c r="K23" s="2698"/>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698" t="s">
        <v>2132</v>
      </c>
      <c r="C26" s="2698"/>
      <c r="D26" s="2698"/>
      <c r="E26" s="2698"/>
      <c r="F26" s="2698"/>
      <c r="G26" s="2698"/>
      <c r="H26" s="2698"/>
      <c r="I26" s="2698"/>
      <c r="J26" s="2698"/>
      <c r="K26" s="2698"/>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702" t="s">
        <v>2133</v>
      </c>
      <c r="C29" s="2702"/>
      <c r="D29" s="2698"/>
      <c r="E29" s="2698"/>
      <c r="F29" s="2698"/>
      <c r="G29" s="2698"/>
      <c r="H29" s="2698"/>
      <c r="I29" s="2698"/>
      <c r="J29" s="2698"/>
      <c r="K29" s="269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697" t="s">
        <v>2134</v>
      </c>
      <c r="C32" s="2697"/>
      <c r="D32" s="2698"/>
      <c r="E32" s="2698"/>
      <c r="F32" s="2698"/>
      <c r="G32" s="2698"/>
      <c r="H32" s="2698"/>
      <c r="I32" s="2698"/>
      <c r="J32" s="2698"/>
      <c r="K32" s="2698"/>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2018</v>
      </c>
      <c r="C40" s="1371"/>
      <c r="L40" s="1474"/>
    </row>
    <row r="41" spans="2:13" ht="9.6" customHeight="1" x14ac:dyDescent="0.2">
      <c r="B41" s="1371" t="s">
        <v>2019</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2076</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AF28" sqref="AF2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87" t="str">
        <f>'Single Audit Cover'!A7</f>
        <v>Winnebago County Special Education Cooperative</v>
      </c>
      <c r="C1" s="2687"/>
      <c r="D1" s="2687"/>
      <c r="E1" s="2687"/>
      <c r="F1" s="2687"/>
      <c r="G1" s="2687"/>
      <c r="H1" s="2687"/>
      <c r="I1" s="2687"/>
      <c r="J1" s="2687"/>
      <c r="K1" s="2687"/>
      <c r="L1" s="1520"/>
      <c r="M1" s="1520"/>
    </row>
    <row r="2" spans="1:13" ht="12" customHeight="1" x14ac:dyDescent="0.2">
      <c r="B2" s="2689" t="str">
        <f>'Single Audit Cover'!E7</f>
        <v>04-101-1400-61</v>
      </c>
      <c r="C2" s="2689"/>
      <c r="D2" s="2689"/>
      <c r="E2" s="2689"/>
      <c r="F2" s="2689"/>
      <c r="G2" s="2689"/>
      <c r="H2" s="2689"/>
      <c r="I2" s="2689"/>
      <c r="J2" s="2689"/>
      <c r="K2" s="2689"/>
      <c r="L2" s="1519"/>
      <c r="M2" s="1518"/>
    </row>
    <row r="3" spans="1:13" ht="10.35" customHeight="1" x14ac:dyDescent="0.2">
      <c r="B3" s="2678" t="s">
        <v>1565</v>
      </c>
      <c r="C3" s="2678"/>
      <c r="D3" s="2678"/>
      <c r="E3" s="2678"/>
      <c r="F3" s="2678"/>
      <c r="G3" s="2678"/>
      <c r="H3" s="2678"/>
      <c r="I3" s="2678"/>
      <c r="J3" s="2678"/>
      <c r="K3" s="2678"/>
      <c r="L3" s="1517"/>
      <c r="M3" s="1517"/>
    </row>
    <row r="4" spans="1:13" ht="11.1" customHeight="1" x14ac:dyDescent="0.2">
      <c r="B4" s="2699" t="str">
        <f>'[2]Single Audit Cover'!A4</f>
        <v>Year Ending June 30, 2016</v>
      </c>
      <c r="C4" s="2699"/>
      <c r="D4" s="2699"/>
      <c r="E4" s="2699"/>
      <c r="F4" s="2699"/>
      <c r="G4" s="2699"/>
      <c r="H4" s="2699"/>
      <c r="I4" s="2699"/>
      <c r="J4" s="2699"/>
      <c r="K4" s="2699"/>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699" t="s">
        <v>1585</v>
      </c>
      <c r="C7" s="2699"/>
      <c r="D7" s="2700"/>
      <c r="E7" s="2700"/>
      <c r="F7" s="2700"/>
      <c r="G7" s="2700"/>
      <c r="H7" s="2700"/>
      <c r="I7" s="2700"/>
      <c r="J7" s="2700"/>
      <c r="K7" s="270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1952</v>
      </c>
      <c r="D10" s="1738">
        <v>2</v>
      </c>
      <c r="E10" s="1425"/>
      <c r="F10" s="1430" t="s">
        <v>1583</v>
      </c>
      <c r="G10" s="1512"/>
      <c r="H10" s="1513" t="s">
        <v>1582</v>
      </c>
      <c r="I10" s="1512" t="s">
        <v>2084</v>
      </c>
      <c r="J10" s="1511" t="s">
        <v>1581</v>
      </c>
      <c r="K10" s="1425"/>
      <c r="L10" s="1474"/>
    </row>
    <row r="11" spans="1:13" ht="13.5" customHeight="1" x14ac:dyDescent="0.2">
      <c r="B11" s="1425"/>
      <c r="C11" s="1425"/>
      <c r="D11" s="1425"/>
      <c r="E11" s="1425"/>
      <c r="F11" s="1425"/>
      <c r="G11" s="1456"/>
      <c r="H11" s="1425"/>
      <c r="I11" s="1510" t="s">
        <v>1580</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698" t="s">
        <v>2135</v>
      </c>
      <c r="C14" s="2698"/>
      <c r="D14" s="2698"/>
      <c r="E14" s="2698"/>
      <c r="F14" s="2698"/>
      <c r="G14" s="2698"/>
      <c r="H14" s="2698"/>
      <c r="I14" s="2698"/>
      <c r="J14" s="2698"/>
      <c r="K14" s="269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698" t="s">
        <v>2136</v>
      </c>
      <c r="C17" s="2698"/>
      <c r="D17" s="2698"/>
      <c r="E17" s="2698"/>
      <c r="F17" s="2698"/>
      <c r="G17" s="2698"/>
      <c r="H17" s="2698"/>
      <c r="I17" s="2698"/>
      <c r="J17" s="2698"/>
      <c r="K17" s="2698"/>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701" t="s">
        <v>2137</v>
      </c>
      <c r="C20" s="2701"/>
      <c r="D20" s="2698"/>
      <c r="E20" s="2698"/>
      <c r="F20" s="2698"/>
      <c r="G20" s="2698"/>
      <c r="H20" s="2698"/>
      <c r="I20" s="2698"/>
      <c r="J20" s="2698"/>
      <c r="K20" s="2698"/>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698" t="s">
        <v>2138</v>
      </c>
      <c r="C23" s="2698"/>
      <c r="D23" s="2698"/>
      <c r="E23" s="2698"/>
      <c r="F23" s="2698"/>
      <c r="G23" s="2698"/>
      <c r="H23" s="2698"/>
      <c r="I23" s="2698"/>
      <c r="J23" s="2698"/>
      <c r="K23" s="2698"/>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698" t="s">
        <v>2136</v>
      </c>
      <c r="C26" s="2698"/>
      <c r="D26" s="2698"/>
      <c r="E26" s="2698"/>
      <c r="F26" s="2698"/>
      <c r="G26" s="2698"/>
      <c r="H26" s="2698"/>
      <c r="I26" s="2698"/>
      <c r="J26" s="2698"/>
      <c r="K26" s="2698"/>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702" t="s">
        <v>2139</v>
      </c>
      <c r="C29" s="2702"/>
      <c r="D29" s="2698"/>
      <c r="E29" s="2698"/>
      <c r="F29" s="2698"/>
      <c r="G29" s="2698"/>
      <c r="H29" s="2698"/>
      <c r="I29" s="2698"/>
      <c r="J29" s="2698"/>
      <c r="K29" s="269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697" t="s">
        <v>2134</v>
      </c>
      <c r="C32" s="2697"/>
      <c r="D32" s="2698"/>
      <c r="E32" s="2698"/>
      <c r="F32" s="2698"/>
      <c r="G32" s="2698"/>
      <c r="H32" s="2698"/>
      <c r="I32" s="2698"/>
      <c r="J32" s="2698"/>
      <c r="K32" s="2698"/>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2018</v>
      </c>
      <c r="C40" s="1371"/>
      <c r="L40" s="1474"/>
    </row>
    <row r="41" spans="2:13" ht="9.6" customHeight="1" x14ac:dyDescent="0.2">
      <c r="B41" s="1371" t="s">
        <v>2019</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2076</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110" zoomScaleNormal="110" workbookViewId="0">
      <selection activeCell="AF28" sqref="AF28"/>
    </sheetView>
  </sheetViews>
  <sheetFormatPr defaultColWidth="9.140625" defaultRowHeight="12.75" x14ac:dyDescent="0.2"/>
  <cols>
    <col min="1" max="1" width="1.5703125" style="2062" customWidth="1"/>
    <col min="2" max="2" width="21.42578125" style="2062" customWidth="1"/>
    <col min="3" max="3" width="6.140625" style="2062" customWidth="1"/>
    <col min="4" max="4" width="4.42578125" style="2062" customWidth="1"/>
    <col min="5" max="5" width="3.5703125" style="2062" customWidth="1"/>
    <col min="6" max="6" width="20.140625" style="2062" customWidth="1"/>
    <col min="7" max="7" width="3.5703125" style="2063" customWidth="1"/>
    <col min="8" max="8" width="10.5703125" style="2062" customWidth="1"/>
    <col min="9" max="9" width="3.42578125" style="2063" customWidth="1"/>
    <col min="10" max="10" width="15.42578125" style="2062" customWidth="1"/>
    <col min="11" max="11" width="8.5703125" style="2062" customWidth="1"/>
    <col min="12" max="12" width="1.42578125" style="2062" customWidth="1"/>
    <col min="13" max="13" width="3.42578125" style="2062" customWidth="1"/>
    <col min="14" max="16384" width="9.140625" style="2062"/>
  </cols>
  <sheetData>
    <row r="1" spans="1:13" ht="11.1" customHeight="1" x14ac:dyDescent="0.2">
      <c r="B1" s="2687" t="str">
        <f>'Single Audit Cover'!A7</f>
        <v>Winnebago County Special Education Cooperative</v>
      </c>
      <c r="C1" s="2687"/>
      <c r="D1" s="2687"/>
      <c r="E1" s="2687"/>
      <c r="F1" s="2687"/>
      <c r="G1" s="2687"/>
      <c r="H1" s="2687"/>
      <c r="I1" s="2687"/>
      <c r="J1" s="2687"/>
      <c r="K1" s="2687"/>
      <c r="L1" s="2108"/>
      <c r="M1" s="2108"/>
    </row>
    <row r="2" spans="1:13" ht="12" customHeight="1" x14ac:dyDescent="0.2">
      <c r="B2" s="2689" t="str">
        <f>'Single Audit Cover'!E7</f>
        <v>04-101-1400-61</v>
      </c>
      <c r="C2" s="2689"/>
      <c r="D2" s="2689"/>
      <c r="E2" s="2689"/>
      <c r="F2" s="2689"/>
      <c r="G2" s="2689"/>
      <c r="H2" s="2689"/>
      <c r="I2" s="2689"/>
      <c r="J2" s="2689"/>
      <c r="K2" s="2689"/>
      <c r="L2" s="2107"/>
      <c r="M2" s="2106"/>
    </row>
    <row r="3" spans="1:13" ht="10.35" customHeight="1" x14ac:dyDescent="0.2">
      <c r="B3" s="2678" t="s">
        <v>1565</v>
      </c>
      <c r="C3" s="2678"/>
      <c r="D3" s="2678"/>
      <c r="E3" s="2678"/>
      <c r="F3" s="2678"/>
      <c r="G3" s="2678"/>
      <c r="H3" s="2678"/>
      <c r="I3" s="2678"/>
      <c r="J3" s="2678"/>
      <c r="K3" s="2678"/>
      <c r="L3" s="2105"/>
      <c r="M3" s="2105"/>
    </row>
    <row r="4" spans="1:13" ht="11.1" customHeight="1" x14ac:dyDescent="0.2">
      <c r="B4" s="2699" t="str">
        <f>'[2]Single Audit Cover'!A4</f>
        <v>Year Ending June 30, 2016</v>
      </c>
      <c r="C4" s="2699"/>
      <c r="D4" s="2699"/>
      <c r="E4" s="2699"/>
      <c r="F4" s="2699"/>
      <c r="G4" s="2699"/>
      <c r="H4" s="2699"/>
      <c r="I4" s="2699"/>
      <c r="J4" s="2699"/>
      <c r="K4" s="2699"/>
      <c r="L4" s="2104"/>
      <c r="M4" s="2104"/>
    </row>
    <row r="5" spans="1:13" ht="7.5" customHeight="1" x14ac:dyDescent="0.2">
      <c r="B5" s="2061" t="s">
        <v>1388</v>
      </c>
      <c r="C5" s="2061"/>
    </row>
    <row r="6" spans="1:13" ht="7.5" customHeight="1" x14ac:dyDescent="0.2">
      <c r="B6" s="1498"/>
      <c r="C6" s="1498"/>
      <c r="D6" s="1467"/>
      <c r="E6" s="1467"/>
      <c r="F6" s="1467"/>
      <c r="G6" s="1468"/>
      <c r="H6" s="1467"/>
      <c r="I6" s="1468"/>
      <c r="J6" s="1467"/>
      <c r="K6" s="1467"/>
      <c r="L6" s="2073"/>
    </row>
    <row r="7" spans="1:13" ht="12.75" customHeight="1" x14ac:dyDescent="0.2">
      <c r="A7" s="2066"/>
      <c r="B7" s="2699" t="s">
        <v>1585</v>
      </c>
      <c r="C7" s="2699"/>
      <c r="D7" s="2700"/>
      <c r="E7" s="2700"/>
      <c r="F7" s="2700"/>
      <c r="G7" s="2700"/>
      <c r="H7" s="2700"/>
      <c r="I7" s="2700"/>
      <c r="J7" s="2700"/>
      <c r="K7" s="2700"/>
      <c r="L7" s="2103"/>
    </row>
    <row r="8" spans="1:13" ht="7.5" customHeight="1" x14ac:dyDescent="0.2">
      <c r="B8" s="2068"/>
      <c r="C8" s="2068"/>
      <c r="D8" s="2068"/>
      <c r="E8" s="2068"/>
      <c r="F8" s="2068"/>
      <c r="G8" s="2071"/>
      <c r="H8" s="2068"/>
      <c r="I8" s="2071"/>
      <c r="J8" s="2068"/>
      <c r="K8" s="2068"/>
      <c r="L8" s="2073"/>
    </row>
    <row r="9" spans="1:13" ht="9.6" customHeight="1" x14ac:dyDescent="0.2">
      <c r="B9" s="1467"/>
      <c r="C9" s="1467"/>
      <c r="D9" s="1467"/>
      <c r="E9" s="1467"/>
      <c r="F9" s="1467"/>
      <c r="G9" s="1468"/>
      <c r="H9" s="1467"/>
      <c r="I9" s="1468"/>
      <c r="J9" s="1467"/>
      <c r="K9" s="1467"/>
      <c r="L9" s="2073"/>
    </row>
    <row r="10" spans="1:13" ht="16.5" customHeight="1" x14ac:dyDescent="0.2">
      <c r="B10" s="2102" t="s">
        <v>1584</v>
      </c>
      <c r="C10" s="2109" t="s">
        <v>1952</v>
      </c>
      <c r="D10" s="2110">
        <v>3</v>
      </c>
      <c r="E10" s="2068"/>
      <c r="F10" s="2069" t="s">
        <v>1583</v>
      </c>
      <c r="G10" s="2100"/>
      <c r="H10" s="2101" t="s">
        <v>1582</v>
      </c>
      <c r="I10" s="2100" t="s">
        <v>2084</v>
      </c>
      <c r="J10" s="2099" t="s">
        <v>1581</v>
      </c>
      <c r="K10" s="2068"/>
      <c r="L10" s="2073"/>
    </row>
    <row r="11" spans="1:13" ht="13.5" customHeight="1" x14ac:dyDescent="0.2">
      <c r="B11" s="2068"/>
      <c r="C11" s="2068"/>
      <c r="D11" s="2068"/>
      <c r="E11" s="2068"/>
      <c r="F11" s="2068"/>
      <c r="G11" s="2071"/>
      <c r="H11" s="2068"/>
      <c r="I11" s="2098" t="s">
        <v>1580</v>
      </c>
      <c r="J11" s="2068"/>
      <c r="K11" s="2097">
        <v>2015</v>
      </c>
      <c r="L11" s="2073"/>
    </row>
    <row r="12" spans="1:13" ht="13.5" customHeight="1" x14ac:dyDescent="0.2">
      <c r="B12" s="2067"/>
      <c r="C12" s="2067"/>
      <c r="D12" s="2068"/>
      <c r="E12" s="2068"/>
      <c r="F12" s="2068"/>
      <c r="G12" s="2071"/>
      <c r="H12" s="2068"/>
      <c r="I12" s="2071"/>
      <c r="J12" s="2068"/>
      <c r="L12" s="2073"/>
    </row>
    <row r="13" spans="1:13" s="2066" customFormat="1" ht="13.5" customHeight="1" x14ac:dyDescent="0.2">
      <c r="B13" s="1502" t="s">
        <v>1579</v>
      </c>
      <c r="C13" s="1502"/>
      <c r="D13" s="1505"/>
      <c r="E13" s="1505"/>
      <c r="F13" s="1505"/>
      <c r="G13" s="1506"/>
      <c r="H13" s="1505"/>
      <c r="I13" s="1506"/>
      <c r="J13" s="1505"/>
      <c r="K13" s="1505"/>
      <c r="L13" s="2094"/>
    </row>
    <row r="14" spans="1:13" ht="45.75" customHeight="1" x14ac:dyDescent="0.2">
      <c r="B14" s="2698" t="s">
        <v>2140</v>
      </c>
      <c r="C14" s="2698"/>
      <c r="D14" s="2698"/>
      <c r="E14" s="2698"/>
      <c r="F14" s="2698"/>
      <c r="G14" s="2698"/>
      <c r="H14" s="2698"/>
      <c r="I14" s="2698"/>
      <c r="J14" s="2698"/>
      <c r="K14" s="2698"/>
      <c r="L14" s="2095"/>
    </row>
    <row r="15" spans="1:13" ht="4.5" customHeight="1" x14ac:dyDescent="0.2">
      <c r="B15" s="2070"/>
      <c r="C15" s="2070"/>
      <c r="D15" s="2096"/>
      <c r="E15" s="2096"/>
      <c r="F15" s="2096"/>
      <c r="H15" s="2096"/>
      <c r="J15" s="2096"/>
      <c r="K15" s="2096"/>
      <c r="L15" s="2095"/>
    </row>
    <row r="16" spans="1:13" s="2066" customFormat="1" ht="13.5" customHeight="1" x14ac:dyDescent="0.2">
      <c r="B16" s="1502" t="s">
        <v>1578</v>
      </c>
      <c r="C16" s="1502"/>
      <c r="D16" s="1505"/>
      <c r="E16" s="1505"/>
      <c r="F16" s="1505"/>
      <c r="G16" s="1506"/>
      <c r="H16" s="1505"/>
      <c r="I16" s="1506"/>
      <c r="J16" s="1505"/>
      <c r="K16" s="1505"/>
      <c r="L16" s="2094"/>
    </row>
    <row r="17" spans="2:12" ht="45.75" customHeight="1" x14ac:dyDescent="0.2">
      <c r="B17" s="2698" t="s">
        <v>2141</v>
      </c>
      <c r="C17" s="2698"/>
      <c r="D17" s="2698"/>
      <c r="E17" s="2698"/>
      <c r="F17" s="2698"/>
      <c r="G17" s="2698"/>
      <c r="H17" s="2698"/>
      <c r="I17" s="2698"/>
      <c r="J17" s="2698"/>
      <c r="K17" s="2698"/>
      <c r="L17" s="2073"/>
    </row>
    <row r="18" spans="2:12" ht="4.5" customHeight="1" x14ac:dyDescent="0.2">
      <c r="B18" s="2070"/>
      <c r="C18" s="2070"/>
      <c r="L18" s="2073"/>
    </row>
    <row r="19" spans="2:12" s="2066" customFormat="1" ht="13.5" customHeight="1" x14ac:dyDescent="0.2">
      <c r="B19" s="1502" t="s">
        <v>1577</v>
      </c>
      <c r="C19" s="1502"/>
      <c r="D19" s="1505"/>
      <c r="E19" s="1505"/>
      <c r="F19" s="1505"/>
      <c r="G19" s="1506"/>
      <c r="H19" s="1505"/>
      <c r="I19" s="1506"/>
      <c r="J19" s="1505"/>
      <c r="K19" s="1505"/>
      <c r="L19" s="2094"/>
    </row>
    <row r="20" spans="2:12" ht="45.75" customHeight="1" x14ac:dyDescent="0.2">
      <c r="B20" s="2701" t="s">
        <v>2142</v>
      </c>
      <c r="C20" s="2701"/>
      <c r="D20" s="2698"/>
      <c r="E20" s="2698"/>
      <c r="F20" s="2698"/>
      <c r="G20" s="2698"/>
      <c r="H20" s="2698"/>
      <c r="I20" s="2698"/>
      <c r="J20" s="2698"/>
      <c r="K20" s="2698"/>
      <c r="L20" s="2073"/>
    </row>
    <row r="21" spans="2:12" ht="4.5" customHeight="1" x14ac:dyDescent="0.2">
      <c r="B21" s="2093"/>
      <c r="C21" s="2093"/>
      <c r="L21" s="2073"/>
    </row>
    <row r="22" spans="2:12" ht="13.5" customHeight="1" x14ac:dyDescent="0.2">
      <c r="B22" s="1502" t="s">
        <v>1576</v>
      </c>
      <c r="C22" s="1502"/>
      <c r="D22" s="1467"/>
      <c r="E22" s="1467"/>
      <c r="F22" s="1467"/>
      <c r="G22" s="1468"/>
      <c r="H22" s="1467"/>
      <c r="I22" s="1468"/>
      <c r="J22" s="1467"/>
      <c r="K22" s="1467"/>
      <c r="L22" s="2073"/>
    </row>
    <row r="23" spans="2:12" ht="45" customHeight="1" x14ac:dyDescent="0.2">
      <c r="B23" s="2698" t="s">
        <v>2143</v>
      </c>
      <c r="C23" s="2698"/>
      <c r="D23" s="2698"/>
      <c r="E23" s="2698"/>
      <c r="F23" s="2698"/>
      <c r="G23" s="2698"/>
      <c r="H23" s="2698"/>
      <c r="I23" s="2698"/>
      <c r="J23" s="2698"/>
      <c r="K23" s="2698"/>
      <c r="L23" s="2073"/>
    </row>
    <row r="24" spans="2:12" ht="4.5" customHeight="1" x14ac:dyDescent="0.2">
      <c r="B24" s="2070"/>
      <c r="C24" s="2070"/>
      <c r="L24" s="2073"/>
    </row>
    <row r="25" spans="2:12" ht="13.5" customHeight="1" x14ac:dyDescent="0.2">
      <c r="B25" s="1502" t="s">
        <v>1575</v>
      </c>
      <c r="C25" s="1502"/>
      <c r="D25" s="1467"/>
      <c r="E25" s="1467"/>
      <c r="F25" s="1467"/>
      <c r="G25" s="1468"/>
      <c r="H25" s="1467"/>
      <c r="I25" s="1468"/>
      <c r="J25" s="1467"/>
      <c r="K25" s="1467"/>
      <c r="L25" s="2073"/>
    </row>
    <row r="26" spans="2:12" ht="45.75" customHeight="1" x14ac:dyDescent="0.2">
      <c r="B26" s="2698" t="s">
        <v>2144</v>
      </c>
      <c r="C26" s="2698"/>
      <c r="D26" s="2698"/>
      <c r="E26" s="2698"/>
      <c r="F26" s="2698"/>
      <c r="G26" s="2698"/>
      <c r="H26" s="2698"/>
      <c r="I26" s="2698"/>
      <c r="J26" s="2698"/>
      <c r="K26" s="2698"/>
      <c r="L26" s="2073"/>
    </row>
    <row r="27" spans="2:12" ht="4.5" customHeight="1" x14ac:dyDescent="0.2">
      <c r="B27" s="2070"/>
      <c r="C27" s="2070"/>
      <c r="L27" s="2073"/>
    </row>
    <row r="28" spans="2:12" ht="13.5" customHeight="1" x14ac:dyDescent="0.2">
      <c r="B28" s="1501" t="s">
        <v>1574</v>
      </c>
      <c r="C28" s="1501"/>
      <c r="D28" s="1467"/>
      <c r="E28" s="1467"/>
      <c r="F28" s="1467"/>
      <c r="G28" s="1468"/>
      <c r="H28" s="1467"/>
      <c r="I28" s="1468"/>
      <c r="J28" s="1467"/>
      <c r="K28" s="1467"/>
      <c r="L28" s="2073"/>
    </row>
    <row r="29" spans="2:12" ht="45.75" customHeight="1" x14ac:dyDescent="0.2">
      <c r="B29" s="2702" t="s">
        <v>2145</v>
      </c>
      <c r="C29" s="2702"/>
      <c r="D29" s="2698"/>
      <c r="E29" s="2698"/>
      <c r="F29" s="2698"/>
      <c r="G29" s="2698"/>
      <c r="H29" s="2698"/>
      <c r="I29" s="2698"/>
      <c r="J29" s="2698"/>
      <c r="K29" s="2698"/>
      <c r="L29" s="2073"/>
    </row>
    <row r="30" spans="2:12" ht="4.5" customHeight="1" x14ac:dyDescent="0.2">
      <c r="B30" s="2092"/>
      <c r="C30" s="2092"/>
      <c r="D30" s="2068"/>
      <c r="E30" s="2068"/>
      <c r="F30" s="2068"/>
      <c r="G30" s="2071"/>
      <c r="H30" s="2068"/>
      <c r="I30" s="2071"/>
      <c r="J30" s="2068"/>
      <c r="K30" s="2068"/>
      <c r="L30" s="2073"/>
    </row>
    <row r="31" spans="2:12" s="2068" customFormat="1" ht="13.5" customHeight="1" x14ac:dyDescent="0.2">
      <c r="B31" s="1499" t="s">
        <v>1573</v>
      </c>
      <c r="C31" s="1499"/>
      <c r="D31" s="1498"/>
      <c r="E31" s="1467"/>
      <c r="F31" s="1467"/>
      <c r="G31" s="1468"/>
      <c r="H31" s="1467"/>
      <c r="I31" s="1468"/>
      <c r="J31" s="1467"/>
      <c r="K31" s="1467"/>
      <c r="L31" s="2073"/>
    </row>
    <row r="32" spans="2:12" s="2068" customFormat="1" ht="45.75" customHeight="1" x14ac:dyDescent="0.2">
      <c r="B32" s="2697" t="s">
        <v>2134</v>
      </c>
      <c r="C32" s="2697"/>
      <c r="D32" s="2698"/>
      <c r="E32" s="2698"/>
      <c r="F32" s="2698"/>
      <c r="G32" s="2698"/>
      <c r="H32" s="2698"/>
      <c r="I32" s="2698"/>
      <c r="J32" s="2698"/>
      <c r="K32" s="2698"/>
      <c r="L32" s="2073"/>
    </row>
    <row r="33" spans="2:13" s="2068" customFormat="1" ht="4.5" customHeight="1" x14ac:dyDescent="0.2">
      <c r="B33" s="2091"/>
      <c r="C33" s="2091"/>
      <c r="G33" s="2071"/>
      <c r="I33" s="2071"/>
      <c r="L33" s="2073"/>
    </row>
    <row r="34" spans="2:13" s="2068" customFormat="1" ht="11.1" customHeight="1" x14ac:dyDescent="0.2">
      <c r="B34" s="1496" t="s">
        <v>1572</v>
      </c>
      <c r="C34" s="1739"/>
      <c r="D34" s="1494"/>
      <c r="E34" s="1494"/>
      <c r="F34" s="1494"/>
      <c r="G34" s="1495"/>
      <c r="H34" s="1494"/>
      <c r="I34" s="1495"/>
      <c r="J34" s="1494"/>
      <c r="K34" s="1493"/>
      <c r="L34" s="2073"/>
    </row>
    <row r="35" spans="2:13" s="2068" customFormat="1" ht="13.5" customHeight="1" x14ac:dyDescent="0.2">
      <c r="B35" s="2087" t="s">
        <v>1571</v>
      </c>
      <c r="C35" s="2111"/>
      <c r="D35" s="2090"/>
      <c r="E35" s="2089"/>
      <c r="F35" s="2088" t="s">
        <v>1570</v>
      </c>
      <c r="G35" s="2085"/>
      <c r="H35" s="2084"/>
      <c r="I35" s="2083"/>
      <c r="J35" s="2078"/>
      <c r="K35" s="2082"/>
      <c r="L35" s="2073"/>
    </row>
    <row r="36" spans="2:13" s="2068" customFormat="1" ht="13.5" customHeight="1" x14ac:dyDescent="0.2">
      <c r="B36" s="2087" t="s">
        <v>1569</v>
      </c>
      <c r="C36" s="2111"/>
      <c r="D36" s="1488"/>
      <c r="E36" s="2084"/>
      <c r="F36" s="2086" t="s">
        <v>1568</v>
      </c>
      <c r="G36" s="2085"/>
      <c r="H36" s="2084"/>
      <c r="I36" s="2083"/>
      <c r="J36" s="2078"/>
      <c r="K36" s="2082"/>
      <c r="L36" s="2073"/>
      <c r="M36" s="2081"/>
    </row>
    <row r="37" spans="2:13" s="2068" customFormat="1" ht="11.45" customHeight="1" x14ac:dyDescent="0.2">
      <c r="B37" s="2080"/>
      <c r="C37" s="2078"/>
      <c r="D37" s="2078"/>
      <c r="E37" s="2078"/>
      <c r="F37" s="2078"/>
      <c r="G37" s="2079"/>
      <c r="H37" s="2078"/>
      <c r="I37" s="2079"/>
      <c r="J37" s="2078"/>
      <c r="K37" s="2077"/>
      <c r="L37" s="2073"/>
    </row>
    <row r="38" spans="2:13" s="2068" customFormat="1" ht="8.25" customHeight="1" thickBot="1" x14ac:dyDescent="0.25">
      <c r="B38" s="2073"/>
      <c r="C38" s="2073"/>
      <c r="D38" s="2073"/>
      <c r="E38" s="2073"/>
      <c r="F38" s="2073"/>
      <c r="G38" s="2076"/>
      <c r="H38" s="2073"/>
      <c r="I38" s="2076"/>
      <c r="J38" s="2073"/>
      <c r="K38" s="2073"/>
      <c r="L38" s="2073"/>
    </row>
    <row r="39" spans="2:13" ht="11.85" customHeight="1" x14ac:dyDescent="0.2">
      <c r="B39" s="2075" t="s">
        <v>1829</v>
      </c>
      <c r="C39" s="2075"/>
      <c r="D39" s="2074"/>
      <c r="E39" s="2074"/>
      <c r="F39" s="2074"/>
      <c r="L39" s="2073"/>
    </row>
    <row r="40" spans="2:13" ht="9.6" customHeight="1" x14ac:dyDescent="0.2">
      <c r="B40" s="2064" t="s">
        <v>2018</v>
      </c>
      <c r="C40" s="2064"/>
      <c r="L40" s="2073"/>
    </row>
    <row r="41" spans="2:13" ht="9.6" customHeight="1" x14ac:dyDescent="0.2">
      <c r="B41" s="2064" t="s">
        <v>2019</v>
      </c>
      <c r="C41" s="2064"/>
    </row>
    <row r="42" spans="2:13" ht="11.85" customHeight="1" x14ac:dyDescent="0.2">
      <c r="B42" s="2065" t="s">
        <v>1567</v>
      </c>
      <c r="C42" s="2065"/>
    </row>
    <row r="43" spans="2:13" ht="9.6" customHeight="1" x14ac:dyDescent="0.2">
      <c r="B43" s="2064" t="s">
        <v>1566</v>
      </c>
      <c r="C43" s="2064"/>
      <c r="M43" s="2072"/>
    </row>
    <row r="44" spans="2:13" ht="12.6" customHeight="1" x14ac:dyDescent="0.2">
      <c r="B44" s="2065" t="s">
        <v>2076</v>
      </c>
      <c r="C44" s="2065"/>
      <c r="M44" s="2072"/>
    </row>
    <row r="45" spans="2:13" ht="9.6" customHeight="1" x14ac:dyDescent="0.2">
      <c r="B45" s="2064"/>
      <c r="C45" s="2064"/>
      <c r="M45" s="2072"/>
    </row>
  </sheetData>
  <mergeCells count="12">
    <mergeCell ref="B14:K14"/>
    <mergeCell ref="B1:K1"/>
    <mergeCell ref="B2:K2"/>
    <mergeCell ref="B3:K3"/>
    <mergeCell ref="B4:K4"/>
    <mergeCell ref="B7:K7"/>
    <mergeCell ref="B32:K32"/>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4" zoomScale="110" zoomScaleNormal="110" workbookViewId="0">
      <selection activeCell="D16" sqref="D16:K16"/>
    </sheetView>
  </sheetViews>
  <sheetFormatPr defaultColWidth="9.140625" defaultRowHeight="12.75" x14ac:dyDescent="0.2"/>
  <cols>
    <col min="1" max="1" width="1.5703125" style="2119" customWidth="1"/>
    <col min="2" max="2" width="21.5703125" style="2119" customWidth="1"/>
    <col min="3" max="3" width="6.140625" style="2119" customWidth="1"/>
    <col min="4" max="4" width="4.7109375" style="2119" customWidth="1"/>
    <col min="5" max="5" width="3.5703125" style="2119" customWidth="1"/>
    <col min="6" max="6" width="20.140625" style="2119" customWidth="1"/>
    <col min="7" max="7" width="3.5703125" style="2120" customWidth="1"/>
    <col min="8" max="8" width="10.5703125" style="2119" customWidth="1"/>
    <col min="9" max="9" width="3.42578125" style="2120" customWidth="1"/>
    <col min="10" max="10" width="15.5703125" style="2119" customWidth="1"/>
    <col min="11" max="11" width="12.42578125" style="2119" customWidth="1"/>
    <col min="12" max="12" width="1.5703125" style="2119" customWidth="1"/>
    <col min="13" max="13" width="3.42578125" style="2119" customWidth="1"/>
    <col min="14" max="16384" width="9.140625" style="2119"/>
  </cols>
  <sheetData>
    <row r="1" spans="1:12" ht="12.75" customHeight="1" x14ac:dyDescent="0.2">
      <c r="B1" s="2708" t="str">
        <f>'Single Audit Cover'!A7</f>
        <v>Winnebago County Special Education Cooperative</v>
      </c>
      <c r="C1" s="2708"/>
      <c r="D1" s="2708"/>
      <c r="E1" s="2708"/>
      <c r="F1" s="2708"/>
      <c r="G1" s="2708"/>
      <c r="H1" s="2708"/>
      <c r="I1" s="2708"/>
      <c r="J1" s="2708"/>
      <c r="K1" s="2708"/>
      <c r="L1" s="2158"/>
    </row>
    <row r="2" spans="1:12" ht="12.75" customHeight="1" x14ac:dyDescent="0.2">
      <c r="B2" s="2709" t="str">
        <f>'Single Audit Cover'!E7</f>
        <v>04-101-1400-61</v>
      </c>
      <c r="C2" s="2709"/>
      <c r="D2" s="2709"/>
      <c r="E2" s="2709"/>
      <c r="F2" s="2709"/>
      <c r="G2" s="2709"/>
      <c r="H2" s="2709"/>
      <c r="I2" s="2709"/>
      <c r="J2" s="2709"/>
      <c r="K2" s="2709"/>
      <c r="L2" s="2157"/>
    </row>
    <row r="3" spans="1:12" ht="12.75" customHeight="1" x14ac:dyDescent="0.2">
      <c r="B3" s="2678" t="s">
        <v>1565</v>
      </c>
      <c r="C3" s="2678"/>
      <c r="D3" s="2678"/>
      <c r="E3" s="2678"/>
      <c r="F3" s="2678"/>
      <c r="G3" s="2678"/>
      <c r="H3" s="2678"/>
      <c r="I3" s="2678"/>
      <c r="J3" s="2678"/>
      <c r="K3" s="2678"/>
      <c r="L3" s="2153"/>
    </row>
    <row r="4" spans="1:12" ht="12.75" customHeight="1" x14ac:dyDescent="0.2">
      <c r="B4" s="2678" t="str">
        <f>'[2]Single Audit Cover'!A4</f>
        <v>Year Ending June 30, 2016</v>
      </c>
      <c r="C4" s="2678"/>
      <c r="D4" s="2678"/>
      <c r="E4" s="2678"/>
      <c r="F4" s="2678"/>
      <c r="G4" s="2678"/>
      <c r="H4" s="2678"/>
      <c r="I4" s="2678"/>
      <c r="J4" s="2678"/>
      <c r="K4" s="2678"/>
      <c r="L4" s="2153"/>
    </row>
    <row r="5" spans="1:12" ht="5.25" customHeight="1" x14ac:dyDescent="0.2">
      <c r="B5" s="2117" t="s">
        <v>1388</v>
      </c>
      <c r="C5" s="2117"/>
      <c r="L5" s="2126"/>
    </row>
    <row r="6" spans="1:12" ht="30.75" customHeight="1" x14ac:dyDescent="0.2">
      <c r="A6" s="2126"/>
      <c r="B6" s="2710" t="s">
        <v>1606</v>
      </c>
      <c r="C6" s="2710"/>
      <c r="D6" s="2710"/>
      <c r="E6" s="2710"/>
      <c r="F6" s="2710"/>
      <c r="G6" s="2710"/>
      <c r="H6" s="2710"/>
      <c r="I6" s="2710"/>
      <c r="J6" s="2710"/>
      <c r="K6" s="2710"/>
      <c r="L6" s="2126"/>
    </row>
    <row r="7" spans="1:12" ht="4.5" customHeight="1" x14ac:dyDescent="0.2">
      <c r="B7" s="1467"/>
      <c r="C7" s="1467"/>
      <c r="D7" s="1467"/>
      <c r="E7" s="1467"/>
      <c r="F7" s="1467"/>
      <c r="G7" s="1468"/>
      <c r="H7" s="1467"/>
      <c r="I7" s="1468"/>
      <c r="J7" s="1467"/>
      <c r="K7" s="1467"/>
      <c r="L7" s="2126"/>
    </row>
    <row r="8" spans="1:12" ht="13.5" customHeight="1" x14ac:dyDescent="0.2">
      <c r="B8" s="2129" t="s">
        <v>1605</v>
      </c>
      <c r="C8" s="1741" t="s">
        <v>1952</v>
      </c>
      <c r="D8" s="1742">
        <v>4</v>
      </c>
      <c r="E8" s="2126"/>
      <c r="F8" s="2152" t="s">
        <v>1583</v>
      </c>
      <c r="G8" s="1538" t="s">
        <v>2084</v>
      </c>
      <c r="H8" s="2114" t="s">
        <v>1604</v>
      </c>
      <c r="I8" s="1538"/>
      <c r="J8" s="2113" t="s">
        <v>1603</v>
      </c>
      <c r="L8" s="2126"/>
    </row>
    <row r="9" spans="1:12" ht="13.5" customHeight="1" x14ac:dyDescent="0.2">
      <c r="D9" s="2126"/>
      <c r="E9" s="2126"/>
      <c r="F9" s="2126"/>
      <c r="G9" s="2132"/>
      <c r="H9" s="2126"/>
      <c r="I9" s="2151" t="s">
        <v>1580</v>
      </c>
      <c r="J9" s="2126"/>
      <c r="K9" s="1536"/>
      <c r="L9" s="2126"/>
    </row>
    <row r="10" spans="1:12" ht="4.5" customHeight="1" x14ac:dyDescent="0.2">
      <c r="B10" s="1535"/>
      <c r="C10" s="1535"/>
      <c r="D10" s="2136"/>
      <c r="E10" s="2136"/>
      <c r="F10" s="2136"/>
      <c r="G10" s="2137"/>
      <c r="H10" s="2136"/>
      <c r="I10" s="2137"/>
      <c r="J10" s="2136"/>
      <c r="K10" s="2136"/>
      <c r="L10" s="2126"/>
    </row>
    <row r="11" spans="1:12" ht="5.25" customHeight="1" x14ac:dyDescent="0.2">
      <c r="B11" s="2126"/>
      <c r="C11" s="2126"/>
      <c r="D11" s="2156"/>
      <c r="E11" s="2126"/>
      <c r="F11" s="2126"/>
      <c r="G11" s="2132"/>
      <c r="H11" s="2126"/>
      <c r="I11" s="2132"/>
      <c r="J11" s="2126"/>
      <c r="K11" s="2135"/>
      <c r="L11" s="2126"/>
    </row>
    <row r="12" spans="1:12" ht="13.5" customHeight="1" x14ac:dyDescent="0.2">
      <c r="B12" s="2152" t="s">
        <v>1602</v>
      </c>
      <c r="C12" s="2152"/>
      <c r="D12" s="2156"/>
      <c r="E12" s="2126"/>
      <c r="F12" s="2707" t="s">
        <v>2154</v>
      </c>
      <c r="G12" s="2707"/>
      <c r="H12" s="2707"/>
      <c r="I12" s="2707"/>
      <c r="J12" s="2707"/>
      <c r="K12" s="2707"/>
      <c r="L12" s="2126"/>
    </row>
    <row r="13" spans="1:12" ht="9.6" customHeight="1" x14ac:dyDescent="0.2">
      <c r="B13" s="2115"/>
      <c r="C13" s="2115"/>
      <c r="D13" s="2156"/>
      <c r="E13" s="2126"/>
      <c r="F13" s="2126"/>
      <c r="G13" s="2132"/>
      <c r="H13" s="2126"/>
      <c r="I13" s="2132"/>
      <c r="J13" s="2126"/>
      <c r="K13" s="2135"/>
      <c r="L13" s="2126"/>
    </row>
    <row r="14" spans="1:12" ht="13.5" customHeight="1" x14ac:dyDescent="0.2">
      <c r="B14" s="2129" t="s">
        <v>1601</v>
      </c>
      <c r="C14" s="2129"/>
      <c r="D14" s="2703" t="s">
        <v>2156</v>
      </c>
      <c r="E14" s="2703"/>
      <c r="F14" s="2703"/>
      <c r="H14" s="1429" t="s">
        <v>1600</v>
      </c>
      <c r="I14" s="2704" t="s">
        <v>2155</v>
      </c>
      <c r="J14" s="2704"/>
      <c r="K14" s="2704"/>
      <c r="L14" s="2126"/>
    </row>
    <row r="15" spans="1:12" ht="9.4" customHeight="1" x14ac:dyDescent="0.2">
      <c r="B15" s="2129"/>
      <c r="C15" s="2129"/>
      <c r="D15" s="2121"/>
      <c r="E15" s="2117"/>
      <c r="F15" s="2117"/>
      <c r="G15" s="2127"/>
      <c r="H15" s="2117"/>
      <c r="I15" s="2155"/>
      <c r="J15" s="2125"/>
      <c r="K15" s="2128"/>
      <c r="L15" s="2126"/>
    </row>
    <row r="16" spans="1:12" ht="13.5" customHeight="1" x14ac:dyDescent="0.2">
      <c r="B16" s="2129" t="s">
        <v>1599</v>
      </c>
      <c r="C16" s="2129"/>
      <c r="D16" s="2704" t="s">
        <v>2200</v>
      </c>
      <c r="E16" s="2704"/>
      <c r="F16" s="2704"/>
      <c r="G16" s="2704"/>
      <c r="H16" s="2704"/>
      <c r="I16" s="2704"/>
      <c r="J16" s="2704"/>
      <c r="K16" s="2704"/>
      <c r="L16" s="2126"/>
    </row>
    <row r="17" spans="2:12" ht="13.5" customHeight="1" x14ac:dyDescent="0.2">
      <c r="B17" s="2129" t="s">
        <v>1598</v>
      </c>
      <c r="C17" s="2129"/>
      <c r="D17" s="2705" t="s">
        <v>2157</v>
      </c>
      <c r="E17" s="2705"/>
      <c r="F17" s="2705"/>
      <c r="G17" s="2705"/>
      <c r="H17" s="2705"/>
      <c r="I17" s="2705"/>
      <c r="J17" s="2705"/>
      <c r="K17" s="2705"/>
      <c r="L17" s="2126"/>
    </row>
    <row r="18" spans="2:12" ht="9.4" customHeight="1" x14ac:dyDescent="0.2">
      <c r="B18" s="2136"/>
      <c r="C18" s="2136"/>
      <c r="D18" s="2136"/>
      <c r="E18" s="2136"/>
      <c r="F18" s="2136"/>
      <c r="G18" s="2137"/>
      <c r="H18" s="2136"/>
      <c r="I18" s="2137"/>
      <c r="J18" s="2136"/>
      <c r="K18" s="2136"/>
      <c r="L18" s="2126"/>
    </row>
    <row r="19" spans="2:12" ht="13.5" customHeight="1" x14ac:dyDescent="0.2">
      <c r="B19" s="1528" t="s">
        <v>1597</v>
      </c>
      <c r="C19" s="1528"/>
      <c r="D19" s="2154"/>
      <c r="E19" s="2154"/>
      <c r="F19" s="2154"/>
      <c r="G19" s="2112"/>
      <c r="H19" s="2154"/>
      <c r="I19" s="2112"/>
      <c r="J19" s="2126"/>
      <c r="K19" s="2126"/>
      <c r="L19" s="2126"/>
    </row>
    <row r="20" spans="2:12" ht="53.25" customHeight="1" x14ac:dyDescent="0.2">
      <c r="B20" s="2706" t="s">
        <v>2152</v>
      </c>
      <c r="C20" s="2706"/>
      <c r="D20" s="2706"/>
      <c r="E20" s="2706"/>
      <c r="F20" s="2706"/>
      <c r="G20" s="2706"/>
      <c r="H20" s="2706"/>
      <c r="I20" s="2706"/>
      <c r="J20" s="2706"/>
      <c r="K20" s="2706"/>
      <c r="L20" s="2135"/>
    </row>
    <row r="21" spans="2:12" ht="12" customHeight="1" x14ac:dyDescent="0.2">
      <c r="B21" s="1527"/>
      <c r="C21" s="1527"/>
      <c r="D21" s="1530"/>
      <c r="E21" s="1530"/>
      <c r="F21" s="1530"/>
      <c r="G21" s="2137"/>
      <c r="H21" s="1530"/>
      <c r="I21" s="2137"/>
      <c r="J21" s="1530"/>
      <c r="K21" s="1530"/>
      <c r="L21" s="2135"/>
    </row>
    <row r="22" spans="2:12" ht="13.35" customHeight="1" x14ac:dyDescent="0.2">
      <c r="B22" s="1528" t="s">
        <v>1596</v>
      </c>
      <c r="C22" s="1528"/>
      <c r="D22" s="2126"/>
      <c r="E22" s="2126"/>
      <c r="F22" s="2126"/>
      <c r="G22" s="2132"/>
      <c r="H22" s="2126"/>
      <c r="I22" s="2132"/>
      <c r="J22" s="2126"/>
      <c r="K22" s="2126"/>
      <c r="L22" s="2126"/>
    </row>
    <row r="23" spans="2:12" ht="37.5" customHeight="1" x14ac:dyDescent="0.2">
      <c r="B23" s="2698" t="s">
        <v>2158</v>
      </c>
      <c r="C23" s="2698"/>
      <c r="D23" s="2698"/>
      <c r="E23" s="2698"/>
      <c r="F23" s="2698"/>
      <c r="G23" s="2698"/>
      <c r="H23" s="2698"/>
      <c r="I23" s="2698"/>
      <c r="J23" s="2698"/>
      <c r="K23" s="2698"/>
      <c r="L23" s="2126"/>
    </row>
    <row r="24" spans="2:12" ht="4.5" customHeight="1" x14ac:dyDescent="0.2">
      <c r="B24" s="1527"/>
      <c r="C24" s="1527"/>
      <c r="D24" s="2136"/>
      <c r="E24" s="2136"/>
      <c r="F24" s="2136"/>
      <c r="G24" s="2137"/>
      <c r="H24" s="2136"/>
      <c r="I24" s="2137"/>
      <c r="J24" s="2136"/>
      <c r="K24" s="2136"/>
      <c r="L24" s="2126"/>
    </row>
    <row r="25" spans="2:12" ht="13.5" customHeight="1" x14ac:dyDescent="0.2">
      <c r="B25" s="1528" t="s">
        <v>1595</v>
      </c>
      <c r="C25" s="1528"/>
      <c r="D25" s="2126"/>
      <c r="E25" s="2126"/>
      <c r="F25" s="2126"/>
      <c r="G25" s="2132"/>
      <c r="H25" s="2126"/>
      <c r="I25" s="2132"/>
      <c r="J25" s="2126"/>
      <c r="K25" s="2126"/>
      <c r="L25" s="2126"/>
    </row>
    <row r="26" spans="2:12" ht="37.5" customHeight="1" x14ac:dyDescent="0.2">
      <c r="B26" s="2698" t="s">
        <v>2153</v>
      </c>
      <c r="C26" s="2698"/>
      <c r="D26" s="2698"/>
      <c r="E26" s="2698"/>
      <c r="F26" s="2698"/>
      <c r="G26" s="2698"/>
      <c r="H26" s="2698"/>
      <c r="I26" s="2698"/>
      <c r="J26" s="2698"/>
      <c r="K26" s="2698"/>
      <c r="L26" s="2126"/>
    </row>
    <row r="27" spans="2:12" ht="4.5" customHeight="1" x14ac:dyDescent="0.2">
      <c r="B27" s="1529"/>
      <c r="C27" s="1529"/>
      <c r="D27" s="1529"/>
      <c r="E27" s="2136"/>
      <c r="F27" s="2136"/>
      <c r="G27" s="2137"/>
      <c r="H27" s="2136"/>
      <c r="I27" s="2137"/>
      <c r="J27" s="2136"/>
      <c r="K27" s="2136"/>
      <c r="L27" s="2126"/>
    </row>
    <row r="28" spans="2:12" ht="13.5" customHeight="1" x14ac:dyDescent="0.2">
      <c r="B28" s="1528" t="s">
        <v>1594</v>
      </c>
      <c r="C28" s="1528"/>
      <c r="D28" s="2126"/>
      <c r="E28" s="2126"/>
      <c r="F28" s="2126"/>
      <c r="G28" s="2132"/>
      <c r="H28" s="2126"/>
      <c r="I28" s="2132"/>
      <c r="J28" s="2126"/>
      <c r="K28" s="2126"/>
      <c r="L28" s="2126"/>
    </row>
    <row r="29" spans="2:12" ht="37.5" customHeight="1" x14ac:dyDescent="0.2">
      <c r="B29" s="2701" t="s">
        <v>2146</v>
      </c>
      <c r="C29" s="2701"/>
      <c r="D29" s="2698"/>
      <c r="E29" s="2698"/>
      <c r="F29" s="2698"/>
      <c r="G29" s="2698"/>
      <c r="H29" s="2698"/>
      <c r="I29" s="2698"/>
      <c r="J29" s="2698"/>
      <c r="K29" s="2698"/>
      <c r="L29" s="2126"/>
    </row>
    <row r="30" spans="2:12" ht="4.5" customHeight="1" x14ac:dyDescent="0.2">
      <c r="B30" s="1527"/>
      <c r="C30" s="1527"/>
      <c r="D30" s="2136"/>
      <c r="E30" s="2136"/>
      <c r="F30" s="2136"/>
      <c r="G30" s="2137"/>
      <c r="H30" s="2136"/>
      <c r="I30" s="2137"/>
      <c r="J30" s="2136"/>
      <c r="K30" s="2136"/>
      <c r="L30" s="2126"/>
    </row>
    <row r="31" spans="2:12" ht="13.5" customHeight="1" x14ac:dyDescent="0.2">
      <c r="B31" s="1528" t="s">
        <v>1593</v>
      </c>
      <c r="C31" s="1528"/>
      <c r="D31" s="2126"/>
      <c r="E31" s="2126"/>
      <c r="F31" s="2126"/>
      <c r="G31" s="2132"/>
      <c r="H31" s="2126"/>
      <c r="I31" s="2132"/>
      <c r="J31" s="2126"/>
      <c r="K31" s="2126"/>
      <c r="L31" s="2126"/>
    </row>
    <row r="32" spans="2:12" ht="37.5" customHeight="1" x14ac:dyDescent="0.2">
      <c r="B32" s="2698" t="s">
        <v>2147</v>
      </c>
      <c r="C32" s="2698"/>
      <c r="D32" s="2698"/>
      <c r="E32" s="2698"/>
      <c r="F32" s="2698"/>
      <c r="G32" s="2698"/>
      <c r="H32" s="2698"/>
      <c r="I32" s="2698"/>
      <c r="J32" s="2698"/>
      <c r="K32" s="2698"/>
      <c r="L32" s="2126"/>
    </row>
    <row r="33" spans="2:12" ht="4.5" customHeight="1" x14ac:dyDescent="0.2">
      <c r="B33" s="1527"/>
      <c r="C33" s="1527"/>
      <c r="D33" s="2136"/>
      <c r="E33" s="2136"/>
      <c r="F33" s="2136"/>
      <c r="G33" s="2137"/>
      <c r="H33" s="2136"/>
      <c r="I33" s="2137"/>
      <c r="J33" s="2136"/>
      <c r="K33" s="2136"/>
      <c r="L33" s="2126"/>
    </row>
    <row r="34" spans="2:12" ht="13.5" customHeight="1" x14ac:dyDescent="0.2">
      <c r="B34" s="2152" t="s">
        <v>1592</v>
      </c>
      <c r="C34" s="2152"/>
      <c r="D34" s="2126"/>
      <c r="E34" s="2126"/>
      <c r="F34" s="2126"/>
      <c r="G34" s="2132"/>
      <c r="H34" s="2126"/>
      <c r="I34" s="2132"/>
      <c r="J34" s="2126"/>
      <c r="K34" s="2126"/>
      <c r="L34" s="2126"/>
    </row>
    <row r="35" spans="2:12" ht="37.5" customHeight="1" x14ac:dyDescent="0.2">
      <c r="B35" s="2698" t="s">
        <v>2148</v>
      </c>
      <c r="C35" s="2698"/>
      <c r="D35" s="2698"/>
      <c r="E35" s="2698"/>
      <c r="F35" s="2698"/>
      <c r="G35" s="2698"/>
      <c r="H35" s="2698"/>
      <c r="I35" s="2698"/>
      <c r="J35" s="2698"/>
      <c r="K35" s="2698"/>
      <c r="L35" s="2126"/>
    </row>
    <row r="36" spans="2:12" ht="4.5" customHeight="1" x14ac:dyDescent="0.2">
      <c r="B36" s="1527"/>
      <c r="C36" s="1527"/>
      <c r="D36" s="2136"/>
      <c r="E36" s="2136"/>
      <c r="F36" s="2136"/>
      <c r="G36" s="2137"/>
      <c r="H36" s="2136"/>
      <c r="I36" s="2137"/>
      <c r="J36" s="2136"/>
      <c r="K36" s="2136"/>
      <c r="L36" s="2126"/>
    </row>
    <row r="37" spans="2:12" ht="13.5" customHeight="1" x14ac:dyDescent="0.2">
      <c r="B37" s="2152" t="s">
        <v>1591</v>
      </c>
      <c r="C37" s="2152"/>
      <c r="D37" s="2126"/>
      <c r="E37" s="2126"/>
      <c r="F37" s="2126"/>
      <c r="G37" s="2132"/>
      <c r="H37" s="2126"/>
      <c r="I37" s="2132"/>
      <c r="J37" s="2126"/>
      <c r="K37" s="2126"/>
      <c r="L37" s="2126"/>
    </row>
    <row r="38" spans="2:12" ht="35.25" customHeight="1" x14ac:dyDescent="0.2">
      <c r="B38" s="2702" t="s">
        <v>2149</v>
      </c>
      <c r="C38" s="2702"/>
      <c r="D38" s="2698"/>
      <c r="E38" s="2698"/>
      <c r="F38" s="2698"/>
      <c r="G38" s="2698"/>
      <c r="H38" s="2698"/>
      <c r="I38" s="2698"/>
      <c r="J38" s="2698"/>
      <c r="K38" s="2698"/>
      <c r="L38" s="2126"/>
    </row>
    <row r="39" spans="2:12" ht="4.5" customHeight="1" x14ac:dyDescent="0.2">
      <c r="B39" s="2150"/>
      <c r="C39" s="2150"/>
      <c r="D39" s="2126"/>
      <c r="E39" s="2126"/>
      <c r="F39" s="2126"/>
      <c r="G39" s="2132"/>
      <c r="H39" s="2126"/>
      <c r="I39" s="2132"/>
      <c r="J39" s="2126"/>
      <c r="K39" s="2126"/>
      <c r="L39" s="2126"/>
    </row>
    <row r="40" spans="2:12" s="2126" customFormat="1" ht="13.5" customHeight="1" x14ac:dyDescent="0.2">
      <c r="B40" s="1499" t="s">
        <v>1590</v>
      </c>
      <c r="C40" s="1499"/>
      <c r="D40" s="1498"/>
      <c r="E40" s="1467"/>
      <c r="F40" s="1467"/>
      <c r="G40" s="1468"/>
      <c r="H40" s="1467"/>
      <c r="I40" s="1468"/>
      <c r="J40" s="1467"/>
      <c r="K40" s="1467"/>
    </row>
    <row r="41" spans="2:12" s="2126" customFormat="1" ht="33.75" customHeight="1" x14ac:dyDescent="0.2">
      <c r="B41" s="2697" t="s">
        <v>2134</v>
      </c>
      <c r="C41" s="2697"/>
      <c r="D41" s="2698"/>
      <c r="E41" s="2698"/>
      <c r="F41" s="2698"/>
      <c r="G41" s="2698"/>
      <c r="H41" s="2698"/>
      <c r="I41" s="2698"/>
      <c r="J41" s="2698"/>
      <c r="K41" s="2698"/>
    </row>
    <row r="42" spans="2:12" s="2126" customFormat="1" ht="4.5" customHeight="1" x14ac:dyDescent="0.2">
      <c r="B42" s="2149"/>
      <c r="C42" s="2149"/>
      <c r="G42" s="2132"/>
      <c r="I42" s="2132"/>
    </row>
    <row r="43" spans="2:12" s="2126" customFormat="1" ht="13.5" customHeight="1" x14ac:dyDescent="0.2">
      <c r="B43" s="1526" t="s">
        <v>1572</v>
      </c>
      <c r="C43" s="1743"/>
      <c r="D43" s="1494"/>
      <c r="E43" s="1494"/>
      <c r="F43" s="1494"/>
      <c r="G43" s="1495"/>
      <c r="H43" s="1494"/>
      <c r="I43" s="1495"/>
      <c r="J43" s="1494"/>
      <c r="K43" s="1493"/>
      <c r="L43" s="1522"/>
    </row>
    <row r="44" spans="2:12" s="2126" customFormat="1" ht="13.5" customHeight="1" x14ac:dyDescent="0.2">
      <c r="B44" s="2147" t="s">
        <v>1571</v>
      </c>
      <c r="C44" s="2168"/>
      <c r="D44" s="1525"/>
      <c r="E44" s="2148"/>
      <c r="F44" s="2146" t="s">
        <v>1570</v>
      </c>
      <c r="G44" s="2144"/>
      <c r="H44" s="2145"/>
      <c r="I44" s="2144"/>
      <c r="J44" s="1524"/>
      <c r="K44" s="1523"/>
      <c r="L44" s="1522"/>
    </row>
    <row r="45" spans="2:12" s="2126" customFormat="1" ht="13.5" customHeight="1" x14ac:dyDescent="0.2">
      <c r="B45" s="2147" t="s">
        <v>1569</v>
      </c>
      <c r="C45" s="2168"/>
      <c r="D45" s="1524"/>
      <c r="E45" s="2145"/>
      <c r="F45" s="2146" t="s">
        <v>1568</v>
      </c>
      <c r="G45" s="2144"/>
      <c r="H45" s="2145"/>
      <c r="I45" s="2144"/>
      <c r="J45" s="1524"/>
      <c r="K45" s="1523"/>
      <c r="L45" s="1522"/>
    </row>
    <row r="46" spans="2:12" s="2126" customFormat="1" ht="13.5" customHeight="1" x14ac:dyDescent="0.2">
      <c r="B46" s="2143"/>
      <c r="C46" s="2141"/>
      <c r="D46" s="2141"/>
      <c r="E46" s="2141"/>
      <c r="F46" s="2141"/>
      <c r="G46" s="2142"/>
      <c r="H46" s="2141"/>
      <c r="I46" s="2142"/>
      <c r="J46" s="2141"/>
      <c r="K46" s="2140"/>
      <c r="L46" s="1522"/>
    </row>
    <row r="47" spans="2:12" ht="7.5" customHeight="1" thickBot="1" x14ac:dyDescent="0.3">
      <c r="B47" s="1521"/>
      <c r="C47" s="1521"/>
    </row>
    <row r="48" spans="2:12" ht="12.6" customHeight="1" x14ac:dyDescent="0.2">
      <c r="B48" s="2139" t="s">
        <v>1589</v>
      </c>
      <c r="C48" s="2139"/>
      <c r="D48" s="2138"/>
      <c r="E48" s="2138"/>
      <c r="F48" s="2138"/>
    </row>
    <row r="49" spans="2:9" ht="11.1" customHeight="1" x14ac:dyDescent="0.2">
      <c r="B49" s="2123" t="s">
        <v>1588</v>
      </c>
      <c r="C49" s="2123"/>
      <c r="G49" s="2119"/>
      <c r="I49" s="2119"/>
    </row>
    <row r="50" spans="2:9" ht="11.1" customHeight="1" x14ac:dyDescent="0.2">
      <c r="B50" s="2123" t="s">
        <v>2077</v>
      </c>
      <c r="C50" s="2123"/>
      <c r="G50" s="2119"/>
      <c r="I50" s="2119"/>
    </row>
    <row r="51" spans="2:9" ht="11.1" customHeight="1" x14ac:dyDescent="0.2">
      <c r="B51" s="2123" t="s">
        <v>1587</v>
      </c>
      <c r="C51" s="2123"/>
      <c r="G51" s="2119"/>
      <c r="I51" s="2119"/>
    </row>
    <row r="52" spans="2:9" ht="11.1" customHeight="1" x14ac:dyDescent="0.2">
      <c r="B52" s="2123" t="s">
        <v>1586</v>
      </c>
      <c r="C52" s="2123"/>
      <c r="G52" s="2119"/>
      <c r="I52" s="211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110" zoomScaleNormal="110" workbookViewId="0">
      <selection activeCell="D16" sqref="D16:K1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708" t="str">
        <f>'Single Audit Cover'!A7</f>
        <v>Winnebago County Special Education Cooperative</v>
      </c>
      <c r="C1" s="2708"/>
      <c r="D1" s="2708"/>
      <c r="E1" s="2708"/>
      <c r="F1" s="2708"/>
      <c r="G1" s="2708"/>
      <c r="H1" s="2708"/>
      <c r="I1" s="2708"/>
      <c r="J1" s="2708"/>
      <c r="K1" s="2708"/>
      <c r="L1" s="1541"/>
    </row>
    <row r="2" spans="1:12" ht="12.75" customHeight="1" x14ac:dyDescent="0.2">
      <c r="B2" s="2709" t="str">
        <f>'Single Audit Cover'!E7</f>
        <v>04-101-1400-61</v>
      </c>
      <c r="C2" s="2709"/>
      <c r="D2" s="2709"/>
      <c r="E2" s="2709"/>
      <c r="F2" s="2709"/>
      <c r="G2" s="2709"/>
      <c r="H2" s="2709"/>
      <c r="I2" s="2709"/>
      <c r="J2" s="2709"/>
      <c r="K2" s="2709"/>
      <c r="L2" s="1540"/>
    </row>
    <row r="3" spans="1:12" ht="12.75" customHeight="1" x14ac:dyDescent="0.2">
      <c r="B3" s="2678" t="s">
        <v>1565</v>
      </c>
      <c r="C3" s="2678"/>
      <c r="D3" s="2678"/>
      <c r="E3" s="2678"/>
      <c r="F3" s="2678"/>
      <c r="G3" s="2678"/>
      <c r="H3" s="2678"/>
      <c r="I3" s="2678"/>
      <c r="J3" s="2678"/>
      <c r="K3" s="2678"/>
      <c r="L3" s="1517"/>
    </row>
    <row r="4" spans="1:12" ht="12.75" customHeight="1" x14ac:dyDescent="0.2">
      <c r="B4" s="2678" t="str">
        <f>'[2]Single Audit Cover'!A4</f>
        <v>Year Ending June 30, 2016</v>
      </c>
      <c r="C4" s="2678"/>
      <c r="D4" s="2678"/>
      <c r="E4" s="2678"/>
      <c r="F4" s="2678"/>
      <c r="G4" s="2678"/>
      <c r="H4" s="2678"/>
      <c r="I4" s="2678"/>
      <c r="J4" s="2678"/>
      <c r="K4" s="2678"/>
      <c r="L4" s="1517"/>
    </row>
    <row r="5" spans="1:12" ht="5.25" customHeight="1" x14ac:dyDescent="0.2">
      <c r="B5" s="1352" t="s">
        <v>1388</v>
      </c>
      <c r="C5" s="1352"/>
      <c r="L5" s="1425"/>
    </row>
    <row r="6" spans="1:12" ht="30.75" customHeight="1" x14ac:dyDescent="0.2">
      <c r="A6" s="1425"/>
      <c r="B6" s="2710" t="s">
        <v>1606</v>
      </c>
      <c r="C6" s="2710"/>
      <c r="D6" s="2710"/>
      <c r="E6" s="2710"/>
      <c r="F6" s="2710"/>
      <c r="G6" s="2710"/>
      <c r="H6" s="2710"/>
      <c r="I6" s="2710"/>
      <c r="J6" s="2710"/>
      <c r="K6" s="2710"/>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1" t="s">
        <v>1952</v>
      </c>
      <c r="D8" s="1742">
        <v>5</v>
      </c>
      <c r="E8" s="1425"/>
      <c r="F8" s="1514" t="s">
        <v>1583</v>
      </c>
      <c r="G8" s="1538" t="s">
        <v>2084</v>
      </c>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715" t="s">
        <v>2150</v>
      </c>
      <c r="G12" s="2715"/>
      <c r="H12" s="2715"/>
      <c r="I12" s="2715"/>
      <c r="J12" s="2715"/>
      <c r="K12" s="271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711" t="s">
        <v>2199</v>
      </c>
      <c r="E14" s="2711"/>
      <c r="F14" s="2711"/>
      <c r="H14" s="1429" t="s">
        <v>1600</v>
      </c>
      <c r="I14" s="2712" t="s">
        <v>2151</v>
      </c>
      <c r="J14" s="2712"/>
      <c r="K14" s="271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713" t="s">
        <v>2201</v>
      </c>
      <c r="E16" s="2713"/>
      <c r="F16" s="2713"/>
      <c r="G16" s="2713"/>
      <c r="H16" s="2713"/>
      <c r="I16" s="2713"/>
      <c r="J16" s="2713"/>
      <c r="K16" s="2713"/>
      <c r="L16" s="1425"/>
    </row>
    <row r="17" spans="2:12" ht="13.5" customHeight="1" x14ac:dyDescent="0.2">
      <c r="B17" s="1430" t="s">
        <v>1598</v>
      </c>
      <c r="C17" s="1430"/>
      <c r="D17" s="2714" t="s">
        <v>2159</v>
      </c>
      <c r="E17" s="2714"/>
      <c r="F17" s="2714"/>
      <c r="G17" s="2714"/>
      <c r="H17" s="2714"/>
      <c r="I17" s="2714"/>
      <c r="J17" s="2714"/>
      <c r="K17" s="271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65.25" customHeight="1" x14ac:dyDescent="0.2">
      <c r="B20" s="2706" t="s">
        <v>2243</v>
      </c>
      <c r="C20" s="2706"/>
      <c r="D20" s="2706"/>
      <c r="E20" s="2706"/>
      <c r="F20" s="2706"/>
      <c r="G20" s="2706"/>
      <c r="H20" s="2706"/>
      <c r="I20" s="2706"/>
      <c r="J20" s="2706"/>
      <c r="K20" s="2706"/>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698" t="s">
        <v>2160</v>
      </c>
      <c r="C23" s="2698"/>
      <c r="D23" s="2698"/>
      <c r="E23" s="2698"/>
      <c r="F23" s="2698"/>
      <c r="G23" s="2698"/>
      <c r="H23" s="2698"/>
      <c r="I23" s="2698"/>
      <c r="J23" s="2698"/>
      <c r="K23" s="269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698" t="s">
        <v>2161</v>
      </c>
      <c r="C26" s="2698"/>
      <c r="D26" s="2698"/>
      <c r="E26" s="2698"/>
      <c r="F26" s="2698"/>
      <c r="G26" s="2698"/>
      <c r="H26" s="2698"/>
      <c r="I26" s="2698"/>
      <c r="J26" s="2698"/>
      <c r="K26" s="269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698" t="s">
        <v>2163</v>
      </c>
      <c r="C29" s="2698"/>
      <c r="D29" s="2698"/>
      <c r="E29" s="2698"/>
      <c r="F29" s="2698"/>
      <c r="G29" s="2698"/>
      <c r="H29" s="2698"/>
      <c r="I29" s="2698"/>
      <c r="J29" s="2698"/>
      <c r="K29" s="269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698" t="s">
        <v>2164</v>
      </c>
      <c r="C32" s="2698"/>
      <c r="D32" s="2698"/>
      <c r="E32" s="2698"/>
      <c r="F32" s="2698"/>
      <c r="G32" s="2698"/>
      <c r="H32" s="2698"/>
      <c r="I32" s="2698"/>
      <c r="J32" s="2698"/>
      <c r="K32" s="269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698" t="s">
        <v>2162</v>
      </c>
      <c r="C35" s="2698"/>
      <c r="D35" s="2698"/>
      <c r="E35" s="2698"/>
      <c r="F35" s="2698"/>
      <c r="G35" s="2698"/>
      <c r="H35" s="2698"/>
      <c r="I35" s="2698"/>
      <c r="J35" s="2698"/>
      <c r="K35" s="269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698" t="s">
        <v>2165</v>
      </c>
      <c r="C38" s="2698"/>
      <c r="D38" s="2698"/>
      <c r="E38" s="2698"/>
      <c r="F38" s="2698"/>
      <c r="G38" s="2698"/>
      <c r="H38" s="2698"/>
      <c r="I38" s="2698"/>
      <c r="J38" s="2698"/>
      <c r="K38" s="269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706" t="s">
        <v>2134</v>
      </c>
      <c r="C41" s="2706"/>
      <c r="D41" s="2706"/>
      <c r="E41" s="2706"/>
      <c r="F41" s="2706"/>
      <c r="G41" s="2706"/>
      <c r="H41" s="2706"/>
      <c r="I41" s="2706"/>
      <c r="J41" s="2706"/>
      <c r="K41" s="2706"/>
    </row>
    <row r="42" spans="2:12" s="1425" customFormat="1" ht="4.5" customHeight="1" x14ac:dyDescent="0.2">
      <c r="B42" s="1497"/>
      <c r="C42" s="1497"/>
      <c r="G42" s="1456"/>
      <c r="I42" s="1456"/>
    </row>
    <row r="43" spans="2:12" s="1425" customFormat="1" ht="13.5" customHeight="1" x14ac:dyDescent="0.2">
      <c r="B43" s="1526" t="s">
        <v>1572</v>
      </c>
      <c r="C43" s="1743"/>
      <c r="D43" s="1494"/>
      <c r="E43" s="1494"/>
      <c r="F43" s="1494"/>
      <c r="G43" s="1495"/>
      <c r="H43" s="1494"/>
      <c r="I43" s="1495"/>
      <c r="J43" s="1494"/>
      <c r="K43" s="1493"/>
      <c r="L43" s="1522"/>
    </row>
    <row r="44" spans="2:12" s="1425" customFormat="1" ht="13.5" customHeight="1" x14ac:dyDescent="0.2">
      <c r="B44" s="1489" t="s">
        <v>1571</v>
      </c>
      <c r="C44" s="1740"/>
      <c r="D44" s="1525"/>
      <c r="E44" s="1491"/>
      <c r="F44" s="1487" t="s">
        <v>1570</v>
      </c>
      <c r="G44" s="1484"/>
      <c r="H44" s="1485"/>
      <c r="I44" s="1484"/>
      <c r="J44" s="1524"/>
      <c r="K44" s="1523"/>
      <c r="L44" s="1522"/>
    </row>
    <row r="45" spans="2:12" s="1425" customFormat="1" ht="13.5" customHeight="1" x14ac:dyDescent="0.2">
      <c r="B45" s="1489" t="s">
        <v>1569</v>
      </c>
      <c r="C45" s="1740"/>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2077</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52"/>
  <sheetViews>
    <sheetView showGridLines="0" zoomScale="110" zoomScaleNormal="110" workbookViewId="0">
      <selection activeCell="D16" sqref="D16:K16"/>
    </sheetView>
  </sheetViews>
  <sheetFormatPr defaultColWidth="9.140625" defaultRowHeight="12.75" x14ac:dyDescent="0.2"/>
  <cols>
    <col min="1" max="1" width="1.5703125" style="2183" customWidth="1"/>
    <col min="2" max="2" width="21.5703125" style="2183" customWidth="1"/>
    <col min="3" max="3" width="6.140625" style="2183" customWidth="1"/>
    <col min="4" max="4" width="4.7109375" style="2183" customWidth="1"/>
    <col min="5" max="5" width="3.5703125" style="2183" customWidth="1"/>
    <col min="6" max="6" width="20.140625" style="2183" customWidth="1"/>
    <col min="7" max="7" width="3.5703125" style="2184" customWidth="1"/>
    <col min="8" max="8" width="10.5703125" style="2183" customWidth="1"/>
    <col min="9" max="9" width="3.42578125" style="2184" customWidth="1"/>
    <col min="10" max="10" width="15.5703125" style="2183" customWidth="1"/>
    <col min="11" max="11" width="8.5703125" style="2183" customWidth="1"/>
    <col min="12" max="12" width="1.5703125" style="2183" customWidth="1"/>
    <col min="13" max="13" width="3.42578125" style="2183" customWidth="1"/>
    <col min="14" max="16384" width="9.140625" style="2183"/>
  </cols>
  <sheetData>
    <row r="1" spans="1:12" ht="12.75" customHeight="1" x14ac:dyDescent="0.2">
      <c r="B1" s="2708" t="str">
        <f>'Single Audit Cover'!A7</f>
        <v>Winnebago County Special Education Cooperative</v>
      </c>
      <c r="C1" s="2708"/>
      <c r="D1" s="2708"/>
      <c r="E1" s="2708"/>
      <c r="F1" s="2708"/>
      <c r="G1" s="2708"/>
      <c r="H1" s="2708"/>
      <c r="I1" s="2708"/>
      <c r="J1" s="2708"/>
      <c r="K1" s="2708"/>
      <c r="L1" s="2222"/>
    </row>
    <row r="2" spans="1:12" ht="12.75" customHeight="1" x14ac:dyDescent="0.2">
      <c r="B2" s="2709" t="str">
        <f>'Single Audit Cover'!E7</f>
        <v>04-101-1400-61</v>
      </c>
      <c r="C2" s="2709"/>
      <c r="D2" s="2709"/>
      <c r="E2" s="2709"/>
      <c r="F2" s="2709"/>
      <c r="G2" s="2709"/>
      <c r="H2" s="2709"/>
      <c r="I2" s="2709"/>
      <c r="J2" s="2709"/>
      <c r="K2" s="2709"/>
      <c r="L2" s="2221"/>
    </row>
    <row r="3" spans="1:12" ht="12.75" customHeight="1" x14ac:dyDescent="0.2">
      <c r="B3" s="2678" t="s">
        <v>1565</v>
      </c>
      <c r="C3" s="2678"/>
      <c r="D3" s="2678"/>
      <c r="E3" s="2678"/>
      <c r="F3" s="2678"/>
      <c r="G3" s="2678"/>
      <c r="H3" s="2678"/>
      <c r="I3" s="2678"/>
      <c r="J3" s="2678"/>
      <c r="K3" s="2678"/>
      <c r="L3" s="2217"/>
    </row>
    <row r="4" spans="1:12" ht="12.75" customHeight="1" x14ac:dyDescent="0.2">
      <c r="B4" s="2678" t="str">
        <f>'[2]Single Audit Cover'!A4</f>
        <v>Year Ending June 30, 2016</v>
      </c>
      <c r="C4" s="2678"/>
      <c r="D4" s="2678"/>
      <c r="E4" s="2678"/>
      <c r="F4" s="2678"/>
      <c r="G4" s="2678"/>
      <c r="H4" s="2678"/>
      <c r="I4" s="2678"/>
      <c r="J4" s="2678"/>
      <c r="K4" s="2678"/>
      <c r="L4" s="2217"/>
    </row>
    <row r="5" spans="1:12" ht="5.25" customHeight="1" x14ac:dyDescent="0.2">
      <c r="B5" s="2181" t="s">
        <v>1388</v>
      </c>
      <c r="C5" s="2181"/>
      <c r="L5" s="2190"/>
    </row>
    <row r="6" spans="1:12" ht="30.75" customHeight="1" x14ac:dyDescent="0.2">
      <c r="A6" s="2190"/>
      <c r="B6" s="2710" t="s">
        <v>1606</v>
      </c>
      <c r="C6" s="2710"/>
      <c r="D6" s="2710"/>
      <c r="E6" s="2710"/>
      <c r="F6" s="2710"/>
      <c r="G6" s="2710"/>
      <c r="H6" s="2710"/>
      <c r="I6" s="2710"/>
      <c r="J6" s="2710"/>
      <c r="K6" s="2710"/>
      <c r="L6" s="2190"/>
    </row>
    <row r="7" spans="1:12" ht="4.5" customHeight="1" x14ac:dyDescent="0.2">
      <c r="B7" s="1467"/>
      <c r="C7" s="1467"/>
      <c r="D7" s="1467"/>
      <c r="E7" s="1467"/>
      <c r="F7" s="1467"/>
      <c r="G7" s="1468"/>
      <c r="H7" s="1467"/>
      <c r="I7" s="1468"/>
      <c r="J7" s="1467"/>
      <c r="K7" s="1467"/>
      <c r="L7" s="2190"/>
    </row>
    <row r="8" spans="1:12" ht="13.5" customHeight="1" x14ac:dyDescent="0.2">
      <c r="B8" s="2193" t="s">
        <v>1605</v>
      </c>
      <c r="C8" s="1741" t="s">
        <v>1952</v>
      </c>
      <c r="D8" s="1742">
        <v>6</v>
      </c>
      <c r="E8" s="2190"/>
      <c r="F8" s="2216" t="s">
        <v>1583</v>
      </c>
      <c r="G8" s="1538" t="s">
        <v>2084</v>
      </c>
      <c r="H8" s="2178" t="s">
        <v>1604</v>
      </c>
      <c r="I8" s="1538"/>
      <c r="J8" s="2177" t="s">
        <v>1603</v>
      </c>
      <c r="L8" s="2190"/>
    </row>
    <row r="9" spans="1:12" ht="13.5" customHeight="1" x14ac:dyDescent="0.2">
      <c r="D9" s="2190"/>
      <c r="E9" s="2190"/>
      <c r="F9" s="2190"/>
      <c r="G9" s="2196"/>
      <c r="H9" s="2190"/>
      <c r="I9" s="2215" t="s">
        <v>1580</v>
      </c>
      <c r="J9" s="2190"/>
      <c r="K9" s="1536"/>
      <c r="L9" s="2190"/>
    </row>
    <row r="10" spans="1:12" ht="4.5" customHeight="1" x14ac:dyDescent="0.2">
      <c r="B10" s="1535"/>
      <c r="C10" s="1535"/>
      <c r="D10" s="2200"/>
      <c r="E10" s="2200"/>
      <c r="F10" s="2200"/>
      <c r="G10" s="2201"/>
      <c r="H10" s="2200"/>
      <c r="I10" s="2201"/>
      <c r="J10" s="2200"/>
      <c r="K10" s="2200"/>
      <c r="L10" s="2190"/>
    </row>
    <row r="11" spans="1:12" ht="5.25" customHeight="1" x14ac:dyDescent="0.2">
      <c r="B11" s="2190"/>
      <c r="C11" s="2190"/>
      <c r="D11" s="2220"/>
      <c r="E11" s="2190"/>
      <c r="F11" s="2190"/>
      <c r="G11" s="2196"/>
      <c r="H11" s="2190"/>
      <c r="I11" s="2196"/>
      <c r="J11" s="2190"/>
      <c r="K11" s="2199"/>
      <c r="L11" s="2190"/>
    </row>
    <row r="12" spans="1:12" ht="13.5" customHeight="1" x14ac:dyDescent="0.2">
      <c r="B12" s="2216" t="s">
        <v>1602</v>
      </c>
      <c r="C12" s="2216"/>
      <c r="D12" s="2220"/>
      <c r="E12" s="2190"/>
      <c r="F12" s="2715" t="s">
        <v>2150</v>
      </c>
      <c r="G12" s="2715"/>
      <c r="H12" s="2715"/>
      <c r="I12" s="2715"/>
      <c r="J12" s="2715"/>
      <c r="K12" s="2715"/>
      <c r="L12" s="2190"/>
    </row>
    <row r="13" spans="1:12" ht="9.6" customHeight="1" x14ac:dyDescent="0.2">
      <c r="B13" s="2179"/>
      <c r="C13" s="2179"/>
      <c r="D13" s="2220"/>
      <c r="E13" s="2190"/>
      <c r="F13" s="2190"/>
      <c r="G13" s="2196"/>
      <c r="H13" s="2190"/>
      <c r="I13" s="2196"/>
      <c r="J13" s="2190"/>
      <c r="K13" s="2199"/>
      <c r="L13" s="2190"/>
    </row>
    <row r="14" spans="1:12" ht="13.5" customHeight="1" x14ac:dyDescent="0.2">
      <c r="B14" s="2193" t="s">
        <v>1601</v>
      </c>
      <c r="C14" s="2193"/>
      <c r="D14" s="2716" t="s">
        <v>2199</v>
      </c>
      <c r="E14" s="2716"/>
      <c r="F14" s="2716"/>
      <c r="H14" s="1429" t="s">
        <v>1600</v>
      </c>
      <c r="I14" s="2712" t="s">
        <v>2151</v>
      </c>
      <c r="J14" s="2712"/>
      <c r="K14" s="2712"/>
      <c r="L14" s="2190"/>
    </row>
    <row r="15" spans="1:12" ht="9.4" customHeight="1" x14ac:dyDescent="0.2">
      <c r="B15" s="2193"/>
      <c r="C15" s="2193"/>
      <c r="D15" s="2185"/>
      <c r="E15" s="2181"/>
      <c r="F15" s="2181"/>
      <c r="G15" s="2191"/>
      <c r="H15" s="2181"/>
      <c r="I15" s="2219"/>
      <c r="J15" s="2189"/>
      <c r="K15" s="2192"/>
      <c r="L15" s="2190"/>
    </row>
    <row r="16" spans="1:12" ht="13.5" customHeight="1" x14ac:dyDescent="0.2">
      <c r="B16" s="2193" t="s">
        <v>1599</v>
      </c>
      <c r="C16" s="2193"/>
      <c r="D16" s="2713" t="s">
        <v>2202</v>
      </c>
      <c r="E16" s="2713"/>
      <c r="F16" s="2713"/>
      <c r="G16" s="2713"/>
      <c r="H16" s="2713"/>
      <c r="I16" s="2713"/>
      <c r="J16" s="2713"/>
      <c r="K16" s="2713"/>
      <c r="L16" s="2190"/>
    </row>
    <row r="17" spans="2:12" ht="13.5" customHeight="1" x14ac:dyDescent="0.2">
      <c r="B17" s="2193" t="s">
        <v>1598</v>
      </c>
      <c r="C17" s="2193"/>
      <c r="D17" s="2714" t="s">
        <v>2159</v>
      </c>
      <c r="E17" s="2714"/>
      <c r="F17" s="2714"/>
      <c r="G17" s="2714"/>
      <c r="H17" s="2714"/>
      <c r="I17" s="2714"/>
      <c r="J17" s="2714"/>
      <c r="K17" s="2714"/>
      <c r="L17" s="2190"/>
    </row>
    <row r="18" spans="2:12" ht="9.4" customHeight="1" x14ac:dyDescent="0.2">
      <c r="B18" s="2200"/>
      <c r="C18" s="2200"/>
      <c r="D18" s="2200"/>
      <c r="E18" s="2200"/>
      <c r="F18" s="2200"/>
      <c r="G18" s="2201"/>
      <c r="H18" s="2200"/>
      <c r="I18" s="2201"/>
      <c r="J18" s="2200"/>
      <c r="K18" s="2200"/>
      <c r="L18" s="2190"/>
    </row>
    <row r="19" spans="2:12" ht="13.5" customHeight="1" x14ac:dyDescent="0.2">
      <c r="B19" s="1528" t="s">
        <v>1597</v>
      </c>
      <c r="C19" s="1528"/>
      <c r="D19" s="2218"/>
      <c r="E19" s="2218"/>
      <c r="F19" s="2218"/>
      <c r="G19" s="2176"/>
      <c r="H19" s="2218"/>
      <c r="I19" s="2176"/>
      <c r="J19" s="2190"/>
      <c r="K19" s="2190"/>
      <c r="L19" s="2190"/>
    </row>
    <row r="20" spans="2:12" ht="35.25" customHeight="1" x14ac:dyDescent="0.2">
      <c r="B20" s="2706" t="s">
        <v>2185</v>
      </c>
      <c r="C20" s="2706"/>
      <c r="D20" s="2706"/>
      <c r="E20" s="2706"/>
      <c r="F20" s="2706"/>
      <c r="G20" s="2706"/>
      <c r="H20" s="2706"/>
      <c r="I20" s="2706"/>
      <c r="J20" s="2706"/>
      <c r="K20" s="2706"/>
      <c r="L20" s="2199"/>
    </row>
    <row r="21" spans="2:12" ht="4.5" customHeight="1" x14ac:dyDescent="0.2">
      <c r="B21" s="1527"/>
      <c r="C21" s="1527"/>
      <c r="D21" s="1530"/>
      <c r="E21" s="1530"/>
      <c r="F21" s="1530"/>
      <c r="G21" s="2201"/>
      <c r="H21" s="1530"/>
      <c r="I21" s="2201"/>
      <c r="J21" s="1530"/>
      <c r="K21" s="1530"/>
      <c r="L21" s="2199"/>
    </row>
    <row r="22" spans="2:12" ht="13.35" customHeight="1" x14ac:dyDescent="0.2">
      <c r="B22" s="1528" t="s">
        <v>1596</v>
      </c>
      <c r="C22" s="1528"/>
      <c r="D22" s="2190"/>
      <c r="E22" s="2190"/>
      <c r="F22" s="2190"/>
      <c r="G22" s="2196"/>
      <c r="H22" s="2190"/>
      <c r="I22" s="2196"/>
      <c r="J22" s="2190"/>
      <c r="K22" s="2190"/>
      <c r="L22" s="2190"/>
    </row>
    <row r="23" spans="2:12" ht="37.5" customHeight="1" x14ac:dyDescent="0.2">
      <c r="B23" s="2698" t="s">
        <v>2177</v>
      </c>
      <c r="C23" s="2698"/>
      <c r="D23" s="2698"/>
      <c r="E23" s="2698"/>
      <c r="F23" s="2698"/>
      <c r="G23" s="2698"/>
      <c r="H23" s="2698"/>
      <c r="I23" s="2698"/>
      <c r="J23" s="2698"/>
      <c r="K23" s="2698"/>
      <c r="L23" s="2190"/>
    </row>
    <row r="24" spans="2:12" ht="4.5" customHeight="1" x14ac:dyDescent="0.2">
      <c r="B24" s="1527"/>
      <c r="C24" s="1527"/>
      <c r="D24" s="2200"/>
      <c r="E24" s="2200"/>
      <c r="F24" s="2200"/>
      <c r="G24" s="2201"/>
      <c r="H24" s="2200"/>
      <c r="I24" s="2201"/>
      <c r="J24" s="2200"/>
      <c r="K24" s="2200"/>
      <c r="L24" s="2190"/>
    </row>
    <row r="25" spans="2:12" ht="13.5" customHeight="1" x14ac:dyDescent="0.2">
      <c r="B25" s="1528" t="s">
        <v>1595</v>
      </c>
      <c r="C25" s="1528"/>
      <c r="D25" s="2190"/>
      <c r="E25" s="2190"/>
      <c r="F25" s="2190"/>
      <c r="G25" s="2196"/>
      <c r="H25" s="2190"/>
      <c r="I25" s="2196"/>
      <c r="J25" s="2190"/>
      <c r="K25" s="2190"/>
      <c r="L25" s="2190"/>
    </row>
    <row r="26" spans="2:12" ht="37.5" customHeight="1" x14ac:dyDescent="0.2">
      <c r="B26" s="2698" t="s">
        <v>2153</v>
      </c>
      <c r="C26" s="2698"/>
      <c r="D26" s="2698"/>
      <c r="E26" s="2698"/>
      <c r="F26" s="2698"/>
      <c r="G26" s="2698"/>
      <c r="H26" s="2698"/>
      <c r="I26" s="2698"/>
      <c r="J26" s="2698"/>
      <c r="K26" s="2698"/>
      <c r="L26" s="2190"/>
    </row>
    <row r="27" spans="2:12" ht="4.5" customHeight="1" x14ac:dyDescent="0.2">
      <c r="B27" s="1529"/>
      <c r="C27" s="1529"/>
      <c r="D27" s="1529"/>
      <c r="E27" s="2200"/>
      <c r="F27" s="2200"/>
      <c r="G27" s="2201"/>
      <c r="H27" s="2200"/>
      <c r="I27" s="2201"/>
      <c r="J27" s="2200"/>
      <c r="K27" s="2200"/>
      <c r="L27" s="2190"/>
    </row>
    <row r="28" spans="2:12" ht="13.5" customHeight="1" x14ac:dyDescent="0.2">
      <c r="B28" s="1528" t="s">
        <v>1594</v>
      </c>
      <c r="C28" s="1528"/>
      <c r="D28" s="2190"/>
      <c r="E28" s="2190"/>
      <c r="F28" s="2190"/>
      <c r="G28" s="2196"/>
      <c r="H28" s="2190"/>
      <c r="I28" s="2196"/>
      <c r="J28" s="2190"/>
      <c r="K28" s="2190"/>
      <c r="L28" s="2190"/>
    </row>
    <row r="29" spans="2:12" ht="37.5" customHeight="1" x14ac:dyDescent="0.2">
      <c r="B29" s="2698" t="s">
        <v>2178</v>
      </c>
      <c r="C29" s="2698"/>
      <c r="D29" s="2698"/>
      <c r="E29" s="2698"/>
      <c r="F29" s="2698"/>
      <c r="G29" s="2698"/>
      <c r="H29" s="2698"/>
      <c r="I29" s="2698"/>
      <c r="J29" s="2698"/>
      <c r="K29" s="2698"/>
      <c r="L29" s="2190"/>
    </row>
    <row r="30" spans="2:12" ht="4.5" customHeight="1" x14ac:dyDescent="0.2">
      <c r="B30" s="1527"/>
      <c r="C30" s="1527"/>
      <c r="D30" s="2200"/>
      <c r="E30" s="2200"/>
      <c r="F30" s="2200"/>
      <c r="G30" s="2201"/>
      <c r="H30" s="2200"/>
      <c r="I30" s="2201"/>
      <c r="J30" s="2200"/>
      <c r="K30" s="2200"/>
      <c r="L30" s="2190"/>
    </row>
    <row r="31" spans="2:12" ht="13.5" customHeight="1" x14ac:dyDescent="0.2">
      <c r="B31" s="1528" t="s">
        <v>1593</v>
      </c>
      <c r="C31" s="1528"/>
      <c r="D31" s="2190"/>
      <c r="E31" s="2190"/>
      <c r="F31" s="2190"/>
      <c r="G31" s="2196"/>
      <c r="H31" s="2190"/>
      <c r="I31" s="2196"/>
      <c r="J31" s="2190"/>
      <c r="K31" s="2190"/>
      <c r="L31" s="2190"/>
    </row>
    <row r="32" spans="2:12" ht="37.5" customHeight="1" x14ac:dyDescent="0.2">
      <c r="B32" s="2698" t="s">
        <v>2179</v>
      </c>
      <c r="C32" s="2698"/>
      <c r="D32" s="2698"/>
      <c r="E32" s="2698"/>
      <c r="F32" s="2698"/>
      <c r="G32" s="2698"/>
      <c r="H32" s="2698"/>
      <c r="I32" s="2698"/>
      <c r="J32" s="2698"/>
      <c r="K32" s="2698"/>
      <c r="L32" s="2190"/>
    </row>
    <row r="33" spans="2:12" ht="4.5" customHeight="1" x14ac:dyDescent="0.2">
      <c r="B33" s="1527"/>
      <c r="C33" s="1527"/>
      <c r="D33" s="2200"/>
      <c r="E33" s="2200"/>
      <c r="F33" s="2200"/>
      <c r="G33" s="2201"/>
      <c r="H33" s="2200"/>
      <c r="I33" s="2201"/>
      <c r="J33" s="2200"/>
      <c r="K33" s="2200"/>
      <c r="L33" s="2190"/>
    </row>
    <row r="34" spans="2:12" ht="13.5" customHeight="1" x14ac:dyDescent="0.2">
      <c r="B34" s="2216" t="s">
        <v>1592</v>
      </c>
      <c r="C34" s="2216"/>
      <c r="D34" s="2190"/>
      <c r="E34" s="2190"/>
      <c r="F34" s="2190"/>
      <c r="G34" s="2196"/>
      <c r="H34" s="2190"/>
      <c r="I34" s="2196"/>
      <c r="J34" s="2190"/>
      <c r="K34" s="2190"/>
      <c r="L34" s="2190"/>
    </row>
    <row r="35" spans="2:12" ht="37.5" customHeight="1" x14ac:dyDescent="0.2">
      <c r="B35" s="2698" t="s">
        <v>2180</v>
      </c>
      <c r="C35" s="2698"/>
      <c r="D35" s="2698"/>
      <c r="E35" s="2698"/>
      <c r="F35" s="2698"/>
      <c r="G35" s="2698"/>
      <c r="H35" s="2698"/>
      <c r="I35" s="2698"/>
      <c r="J35" s="2698"/>
      <c r="K35" s="2698"/>
      <c r="L35" s="2190"/>
    </row>
    <row r="36" spans="2:12" ht="4.5" customHeight="1" x14ac:dyDescent="0.2">
      <c r="B36" s="1527"/>
      <c r="C36" s="1527"/>
      <c r="D36" s="2200"/>
      <c r="E36" s="2200"/>
      <c r="F36" s="2200"/>
      <c r="G36" s="2201"/>
      <c r="H36" s="2200"/>
      <c r="I36" s="2201"/>
      <c r="J36" s="2200"/>
      <c r="K36" s="2200"/>
      <c r="L36" s="2190"/>
    </row>
    <row r="37" spans="2:12" ht="13.5" customHeight="1" x14ac:dyDescent="0.2">
      <c r="B37" s="2216" t="s">
        <v>1591</v>
      </c>
      <c r="C37" s="2216"/>
      <c r="D37" s="2190"/>
      <c r="E37" s="2190"/>
      <c r="F37" s="2190"/>
      <c r="G37" s="2196"/>
      <c r="H37" s="2190"/>
      <c r="I37" s="2196"/>
      <c r="J37" s="2190"/>
      <c r="K37" s="2190"/>
      <c r="L37" s="2190"/>
    </row>
    <row r="38" spans="2:12" ht="35.25" customHeight="1" x14ac:dyDescent="0.2">
      <c r="B38" s="2698" t="s">
        <v>2181</v>
      </c>
      <c r="C38" s="2698"/>
      <c r="D38" s="2698"/>
      <c r="E38" s="2698"/>
      <c r="F38" s="2698"/>
      <c r="G38" s="2698"/>
      <c r="H38" s="2698"/>
      <c r="I38" s="2698"/>
      <c r="J38" s="2698"/>
      <c r="K38" s="2698"/>
      <c r="L38" s="2190"/>
    </row>
    <row r="39" spans="2:12" ht="4.5" customHeight="1" x14ac:dyDescent="0.2">
      <c r="B39" s="2214"/>
      <c r="C39" s="2214"/>
      <c r="D39" s="2190"/>
      <c r="E39" s="2190"/>
      <c r="F39" s="2190"/>
      <c r="G39" s="2196"/>
      <c r="H39" s="2190"/>
      <c r="I39" s="2196"/>
      <c r="J39" s="2190"/>
      <c r="K39" s="2190"/>
      <c r="L39" s="2190"/>
    </row>
    <row r="40" spans="2:12" s="2190" customFormat="1" ht="13.5" customHeight="1" x14ac:dyDescent="0.2">
      <c r="B40" s="1499" t="s">
        <v>1590</v>
      </c>
      <c r="C40" s="1499"/>
      <c r="D40" s="1498"/>
      <c r="E40" s="1467"/>
      <c r="F40" s="1467"/>
      <c r="G40" s="1468"/>
      <c r="H40" s="1467"/>
      <c r="I40" s="1468"/>
      <c r="J40" s="1467"/>
      <c r="K40" s="1467"/>
    </row>
    <row r="41" spans="2:12" s="2190" customFormat="1" ht="33.75" customHeight="1" x14ac:dyDescent="0.2">
      <c r="B41" s="2706" t="s">
        <v>2134</v>
      </c>
      <c r="C41" s="2706"/>
      <c r="D41" s="2706"/>
      <c r="E41" s="2706"/>
      <c r="F41" s="2706"/>
      <c r="G41" s="2706"/>
      <c r="H41" s="2706"/>
      <c r="I41" s="2706"/>
      <c r="J41" s="2706"/>
      <c r="K41" s="2706"/>
    </row>
    <row r="42" spans="2:12" s="2190" customFormat="1" ht="4.5" customHeight="1" x14ac:dyDescent="0.2">
      <c r="B42" s="2213"/>
      <c r="C42" s="2213"/>
      <c r="G42" s="2196"/>
      <c r="I42" s="2196"/>
    </row>
    <row r="43" spans="2:12" s="2190" customFormat="1" ht="13.5" customHeight="1" x14ac:dyDescent="0.2">
      <c r="B43" s="1526" t="s">
        <v>1572</v>
      </c>
      <c r="C43" s="1743"/>
      <c r="D43" s="1494"/>
      <c r="E43" s="1494"/>
      <c r="F43" s="1494"/>
      <c r="G43" s="1495"/>
      <c r="H43" s="1494"/>
      <c r="I43" s="1495"/>
      <c r="J43" s="1494"/>
      <c r="K43" s="1493"/>
      <c r="L43" s="1522"/>
    </row>
    <row r="44" spans="2:12" s="2190" customFormat="1" ht="13.5" customHeight="1" x14ac:dyDescent="0.2">
      <c r="B44" s="2211" t="s">
        <v>1571</v>
      </c>
      <c r="C44" s="2232"/>
      <c r="D44" s="1525"/>
      <c r="E44" s="2212"/>
      <c r="F44" s="2210" t="s">
        <v>1570</v>
      </c>
      <c r="G44" s="2208"/>
      <c r="H44" s="2209"/>
      <c r="I44" s="2208"/>
      <c r="J44" s="1524"/>
      <c r="K44" s="1523"/>
      <c r="L44" s="1522"/>
    </row>
    <row r="45" spans="2:12" s="2190" customFormat="1" ht="13.5" customHeight="1" x14ac:dyDescent="0.2">
      <c r="B45" s="2211" t="s">
        <v>1569</v>
      </c>
      <c r="C45" s="2232"/>
      <c r="D45" s="1524"/>
      <c r="E45" s="2209"/>
      <c r="F45" s="2210" t="s">
        <v>1568</v>
      </c>
      <c r="G45" s="2208"/>
      <c r="H45" s="2209"/>
      <c r="I45" s="2208"/>
      <c r="J45" s="1524"/>
      <c r="K45" s="1523"/>
      <c r="L45" s="1522"/>
    </row>
    <row r="46" spans="2:12" s="2190" customFormat="1" ht="13.5" customHeight="1" x14ac:dyDescent="0.2">
      <c r="B46" s="2207"/>
      <c r="C46" s="2205"/>
      <c r="D46" s="2205"/>
      <c r="E46" s="2205"/>
      <c r="F46" s="2205"/>
      <c r="G46" s="2206"/>
      <c r="H46" s="2205"/>
      <c r="I46" s="2206"/>
      <c r="J46" s="2205"/>
      <c r="K46" s="2204"/>
      <c r="L46" s="1522"/>
    </row>
    <row r="47" spans="2:12" ht="7.5" customHeight="1" thickBot="1" x14ac:dyDescent="0.3">
      <c r="B47" s="1521"/>
      <c r="C47" s="1521"/>
    </row>
    <row r="48" spans="2:12" ht="12.6" customHeight="1" x14ac:dyDescent="0.2">
      <c r="B48" s="2203" t="s">
        <v>1589</v>
      </c>
      <c r="C48" s="2203"/>
      <c r="D48" s="2202"/>
      <c r="E48" s="2202"/>
      <c r="F48" s="2202"/>
    </row>
    <row r="49" spans="2:9" ht="11.1" customHeight="1" x14ac:dyDescent="0.2">
      <c r="B49" s="2187" t="s">
        <v>1588</v>
      </c>
      <c r="C49" s="2187"/>
      <c r="G49" s="2183"/>
      <c r="I49" s="2183"/>
    </row>
    <row r="50" spans="2:9" ht="11.1" customHeight="1" x14ac:dyDescent="0.2">
      <c r="B50" s="2187" t="s">
        <v>2077</v>
      </c>
      <c r="C50" s="2187"/>
      <c r="G50" s="2183"/>
      <c r="I50" s="2183"/>
    </row>
    <row r="51" spans="2:9" ht="11.1" customHeight="1" x14ac:dyDescent="0.2">
      <c r="B51" s="2187" t="s">
        <v>1587</v>
      </c>
      <c r="C51" s="2187"/>
      <c r="G51" s="2183"/>
      <c r="I51" s="2183"/>
    </row>
    <row r="52" spans="2:9" ht="11.1" customHeight="1" x14ac:dyDescent="0.2">
      <c r="B52" s="2187" t="s">
        <v>1586</v>
      </c>
      <c r="C52" s="2187"/>
      <c r="G52" s="2183"/>
      <c r="I52" s="218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9"/>
  <sheetViews>
    <sheetView showGridLines="0" zoomScale="110" zoomScaleNormal="110" workbookViewId="0">
      <selection activeCell="B36" sqref="B36:B3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687" t="str">
        <f>'Single Audit Cover'!A7</f>
        <v>Winnebago County Special Education Cooperative</v>
      </c>
      <c r="C1" s="2687"/>
      <c r="D1" s="2687"/>
      <c r="E1" s="1553"/>
    </row>
    <row r="2" spans="2:5" s="1386" customFormat="1" ht="12.75" customHeight="1" x14ac:dyDescent="0.2">
      <c r="B2" s="2689" t="str">
        <f>'Single Audit Cover'!E7</f>
        <v>04-101-1400-61</v>
      </c>
      <c r="C2" s="2689"/>
      <c r="D2" s="2689"/>
      <c r="E2" s="1552"/>
    </row>
    <row r="3" spans="2:5" s="1345" customFormat="1" ht="12.75" customHeight="1" x14ac:dyDescent="0.2">
      <c r="B3" s="2678" t="s">
        <v>1616</v>
      </c>
      <c r="C3" s="2678"/>
      <c r="D3" s="2678"/>
      <c r="E3" s="1976"/>
    </row>
    <row r="4" spans="2:5" s="1386" customFormat="1" ht="12.75" customHeight="1" x14ac:dyDescent="0.2">
      <c r="B4" s="2717" t="str">
        <f>'[2]Single Audit Cover'!A4</f>
        <v>Year Ending June 30, 2016</v>
      </c>
      <c r="C4" s="2717"/>
      <c r="D4" s="2717"/>
      <c r="E4" s="1551"/>
    </row>
    <row r="5" spans="2:5" s="1386" customFormat="1" ht="40.15" customHeight="1" x14ac:dyDescent="0.2">
      <c r="B5" s="1744"/>
      <c r="C5" s="1532"/>
      <c r="D5" s="1532"/>
      <c r="E5" s="1532"/>
    </row>
    <row r="6" spans="2:5" s="1386" customFormat="1" ht="13.5" customHeight="1" x14ac:dyDescent="0.2">
      <c r="B6" s="1550" t="s">
        <v>1615</v>
      </c>
      <c r="C6" s="1550" t="s">
        <v>1614</v>
      </c>
      <c r="D6" s="1550" t="s">
        <v>1613</v>
      </c>
    </row>
    <row r="7" spans="2:5" ht="38.25" x14ac:dyDescent="0.2">
      <c r="B7" s="1745" t="s">
        <v>2186</v>
      </c>
      <c r="C7" s="2060" t="s">
        <v>2129</v>
      </c>
      <c r="D7" s="1549" t="s">
        <v>2198</v>
      </c>
      <c r="E7" s="1549"/>
    </row>
    <row r="8" spans="2:5" ht="25.5" x14ac:dyDescent="0.2">
      <c r="B8" s="1745" t="s">
        <v>2187</v>
      </c>
      <c r="C8" s="2060" t="s">
        <v>2136</v>
      </c>
      <c r="D8" s="1549" t="s">
        <v>2198</v>
      </c>
      <c r="E8" s="1549"/>
    </row>
    <row r="9" spans="2:5" ht="38.25" x14ac:dyDescent="0.2">
      <c r="B9" s="1746" t="s">
        <v>2188</v>
      </c>
      <c r="C9" s="2170" t="s">
        <v>2141</v>
      </c>
      <c r="D9" s="1431" t="s">
        <v>2198</v>
      </c>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12" ht="13.5" customHeight="1" x14ac:dyDescent="0.2">
      <c r="B17" s="1745"/>
      <c r="C17" s="1431"/>
      <c r="D17" s="1431"/>
      <c r="E17" s="1431"/>
    </row>
    <row r="18" spans="2:12" ht="13.5" customHeight="1" x14ac:dyDescent="0.2">
      <c r="B18" s="1745"/>
      <c r="C18" s="2698"/>
      <c r="D18" s="2698"/>
      <c r="E18" s="2698"/>
      <c r="F18" s="2698"/>
      <c r="G18" s="2698"/>
      <c r="H18" s="2698"/>
      <c r="I18" s="2698"/>
      <c r="J18" s="2698"/>
      <c r="K18" s="2698"/>
      <c r="L18" s="2698"/>
    </row>
    <row r="19" spans="2:12" ht="13.5" customHeight="1" x14ac:dyDescent="0.2">
      <c r="B19" s="1745"/>
      <c r="C19" s="1431"/>
      <c r="D19" s="1431"/>
      <c r="E19" s="1431"/>
    </row>
    <row r="20" spans="2:12" ht="13.5" customHeight="1" x14ac:dyDescent="0.2">
      <c r="B20" s="1745"/>
      <c r="C20" s="1431"/>
      <c r="D20" s="1431"/>
      <c r="E20" s="1431"/>
    </row>
    <row r="21" spans="2:12" ht="13.5" customHeight="1" x14ac:dyDescent="0.2">
      <c r="B21" s="1745"/>
      <c r="C21" s="1431"/>
      <c r="D21" s="1431"/>
      <c r="E21" s="1431"/>
    </row>
    <row r="22" spans="2:12" ht="13.5" customHeight="1" x14ac:dyDescent="0.2">
      <c r="B22" s="1745"/>
      <c r="C22" s="1431"/>
      <c r="D22" s="1431"/>
      <c r="E22" s="1431"/>
    </row>
    <row r="23" spans="2:12" ht="13.5" customHeight="1" x14ac:dyDescent="0.2">
      <c r="B23" s="1745"/>
      <c r="C23" s="1431"/>
      <c r="D23" s="1431"/>
      <c r="E23" s="1431"/>
    </row>
    <row r="24" spans="2:12" ht="13.5" customHeight="1" x14ac:dyDescent="0.2">
      <c r="B24" s="1745"/>
      <c r="C24" s="1431"/>
      <c r="D24" s="1431"/>
      <c r="E24" s="1431"/>
    </row>
    <row r="25" spans="2:12" ht="13.5" customHeight="1" x14ac:dyDescent="0.2">
      <c r="B25" s="1745"/>
      <c r="C25" s="1431"/>
      <c r="D25" s="1431"/>
      <c r="E25" s="1431"/>
    </row>
    <row r="26" spans="2:12" ht="13.5" customHeight="1" x14ac:dyDescent="0.2">
      <c r="B26" s="1745"/>
      <c r="C26" s="1431"/>
      <c r="D26" s="1431"/>
      <c r="E26" s="1431"/>
    </row>
    <row r="27" spans="2:12" ht="13.5" customHeight="1" x14ac:dyDescent="0.2">
      <c r="B27" s="1745"/>
      <c r="C27" s="1431"/>
      <c r="D27" s="1431"/>
      <c r="E27" s="1431"/>
    </row>
    <row r="28" spans="2:12" ht="13.5" customHeight="1" x14ac:dyDescent="0.2">
      <c r="B28" s="1745"/>
      <c r="C28" s="1431"/>
      <c r="D28" s="1431"/>
      <c r="E28" s="1431"/>
    </row>
    <row r="29" spans="2:12" ht="13.5" customHeight="1" x14ac:dyDescent="0.2">
      <c r="B29" s="1745"/>
      <c r="C29" s="1431"/>
      <c r="D29" s="1431"/>
      <c r="E29" s="1431"/>
    </row>
    <row r="30" spans="2:12" ht="13.5" customHeight="1" x14ac:dyDescent="0.2">
      <c r="B30" s="1745"/>
      <c r="C30" s="1431"/>
      <c r="D30" s="1431"/>
      <c r="E30" s="1431"/>
    </row>
    <row r="31" spans="2:12" ht="13.5" customHeight="1" x14ac:dyDescent="0.2">
      <c r="B31" s="1745"/>
      <c r="C31" s="1431"/>
      <c r="D31" s="1431"/>
      <c r="E31" s="1431"/>
    </row>
    <row r="32" spans="2:12"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s="2183" customFormat="1" ht="13.5" customHeight="1" x14ac:dyDescent="0.2">
      <c r="B36" s="1748"/>
      <c r="C36" s="2194"/>
      <c r="D36" s="2194"/>
      <c r="E36" s="2194"/>
    </row>
    <row r="37" spans="2:5" s="2183" customFormat="1" ht="13.5" customHeight="1" x14ac:dyDescent="0.2">
      <c r="B37" s="1748"/>
      <c r="C37" s="2194"/>
      <c r="D37" s="2194"/>
      <c r="E37" s="2194"/>
    </row>
    <row r="38" spans="2:5" s="2183" customFormat="1" ht="13.5" customHeight="1" x14ac:dyDescent="0.2">
      <c r="B38" s="1748"/>
      <c r="C38" s="2194"/>
      <c r="D38" s="2194"/>
      <c r="E38" s="2194"/>
    </row>
    <row r="39" spans="2:5" s="2183" customFormat="1" ht="13.5" customHeight="1" x14ac:dyDescent="0.2">
      <c r="B39" s="1748"/>
      <c r="C39" s="2194"/>
      <c r="D39" s="2194"/>
      <c r="E39" s="2194"/>
    </row>
    <row r="40" spans="2:5" s="2183" customFormat="1" ht="13.5" customHeight="1" x14ac:dyDescent="0.2">
      <c r="B40" s="1748"/>
      <c r="C40" s="2194"/>
      <c r="D40" s="2194"/>
      <c r="E40" s="2194"/>
    </row>
    <row r="41" spans="2:5" s="2183" customFormat="1" ht="13.5" customHeight="1" x14ac:dyDescent="0.2">
      <c r="B41" s="1748"/>
      <c r="C41" s="2194"/>
      <c r="D41" s="2194"/>
      <c r="E41" s="2194"/>
    </row>
    <row r="42" spans="2:5" ht="13.5" customHeight="1" x14ac:dyDescent="0.2">
      <c r="B42" s="1750"/>
      <c r="C42" s="1431"/>
      <c r="D42" s="1431"/>
      <c r="E42" s="1431"/>
    </row>
    <row r="43" spans="2:5" ht="13.5" customHeight="1" x14ac:dyDescent="0.2">
      <c r="B43" s="1750"/>
      <c r="C43" s="1431"/>
      <c r="D43" s="1431"/>
      <c r="E43" s="1431"/>
    </row>
    <row r="44" spans="2:5" ht="13.5" customHeight="1" x14ac:dyDescent="0.2">
      <c r="B44" s="1748"/>
      <c r="C44" s="1431"/>
      <c r="D44" s="1431"/>
      <c r="E44" s="1431"/>
    </row>
    <row r="45" spans="2:5" ht="13.5" customHeight="1" x14ac:dyDescent="0.2">
      <c r="B45" s="1750"/>
      <c r="C45" s="1431"/>
      <c r="D45" s="1431"/>
      <c r="E45" s="1431"/>
    </row>
    <row r="46" spans="2:5" ht="13.5" customHeight="1" x14ac:dyDescent="0.2">
      <c r="B46" s="1748"/>
      <c r="C46" s="1431"/>
      <c r="D46" s="1431"/>
      <c r="E46" s="1431"/>
    </row>
    <row r="47" spans="2:5" ht="13.5" customHeight="1" x14ac:dyDescent="0.2">
      <c r="B47" s="1548"/>
      <c r="C47" s="1431"/>
      <c r="D47" s="1431"/>
      <c r="E47" s="1431"/>
    </row>
    <row r="48" spans="2:5" ht="13.5" customHeight="1" x14ac:dyDescent="0.2">
      <c r="B48" s="1547"/>
      <c r="C48" s="1431"/>
      <c r="D48" s="1431"/>
      <c r="E48" s="1431"/>
    </row>
    <row r="49" spans="2:5" ht="12.75" customHeight="1" thickBot="1" x14ac:dyDescent="0.25">
      <c r="B49" s="1546"/>
      <c r="C49" s="1431"/>
      <c r="D49" s="1431"/>
      <c r="E49" s="1431"/>
    </row>
    <row r="50" spans="2:5" ht="12.2" customHeight="1" x14ac:dyDescent="0.2">
      <c r="B50" s="1545" t="s">
        <v>1612</v>
      </c>
      <c r="C50" s="1475"/>
    </row>
    <row r="51" spans="2:5" ht="12.2" customHeight="1" x14ac:dyDescent="0.2">
      <c r="B51" s="1544" t="s">
        <v>2078</v>
      </c>
    </row>
    <row r="52" spans="2:5" ht="12.2" customHeight="1" x14ac:dyDescent="0.2">
      <c r="B52" s="1544" t="s">
        <v>1611</v>
      </c>
    </row>
    <row r="53" spans="2:5" ht="12.2" customHeight="1" x14ac:dyDescent="0.2">
      <c r="B53" s="1543" t="s">
        <v>1610</v>
      </c>
    </row>
    <row r="54" spans="2:5" ht="12.2" customHeight="1" x14ac:dyDescent="0.2">
      <c r="B54" s="1543" t="s">
        <v>1609</v>
      </c>
    </row>
    <row r="55" spans="2:5" ht="12.2" customHeight="1" x14ac:dyDescent="0.2">
      <c r="B55" s="1543" t="s">
        <v>1608</v>
      </c>
    </row>
    <row r="56" spans="2:5" ht="12.2" customHeight="1" x14ac:dyDescent="0.2">
      <c r="B56" s="1543" t="s">
        <v>1607</v>
      </c>
    </row>
    <row r="59" spans="2:5" ht="12.75" customHeight="1" x14ac:dyDescent="0.2"/>
    <row r="60" spans="2:5" ht="12.75" customHeight="1" x14ac:dyDescent="0.2">
      <c r="B60" s="1351"/>
    </row>
    <row r="61" spans="2:5" ht="12.75" customHeight="1" x14ac:dyDescent="0.2"/>
    <row r="62" spans="2:5" ht="12.75" customHeight="1" x14ac:dyDescent="0.2">
      <c r="B62" s="1425"/>
      <c r="C62" s="1425"/>
      <c r="D62" s="1425"/>
      <c r="E62" s="1425"/>
    </row>
    <row r="63" spans="2:5" ht="12.75" customHeight="1" x14ac:dyDescent="0.2">
      <c r="B63" s="1425"/>
      <c r="C63" s="1425"/>
      <c r="D63" s="1425"/>
      <c r="E63" s="1425"/>
    </row>
    <row r="64" spans="2:5" ht="12.75" customHeight="1" x14ac:dyDescent="0.2">
      <c r="B64" s="1425"/>
      <c r="C64" s="1425"/>
      <c r="D64" s="1425"/>
      <c r="E64" s="1425"/>
    </row>
    <row r="65" spans="2:5" ht="12.75" customHeight="1" x14ac:dyDescent="0.2">
      <c r="B65" s="1425"/>
      <c r="C65" s="1425"/>
      <c r="D65" s="1425"/>
      <c r="E65" s="1425"/>
    </row>
    <row r="66" spans="2:5" ht="12.75" customHeight="1" x14ac:dyDescent="0.2">
      <c r="B66" s="1425"/>
      <c r="C66" s="1425"/>
      <c r="D66" s="1425"/>
      <c r="E66" s="1425"/>
    </row>
    <row r="67" spans="2:5" ht="12.75" customHeight="1" x14ac:dyDescent="0.2">
      <c r="B67" s="1425"/>
      <c r="C67" s="1425"/>
      <c r="D67" s="1425"/>
      <c r="E67" s="1425"/>
    </row>
    <row r="68" spans="2:5" ht="12.75" customHeight="1" x14ac:dyDescent="0.2">
      <c r="B68" s="1425"/>
      <c r="C68" s="1425"/>
      <c r="D68" s="1425"/>
      <c r="E68" s="1425"/>
    </row>
    <row r="69" spans="2:5" ht="12.75" customHeight="1" x14ac:dyDescent="0.2">
      <c r="B69" s="1425"/>
      <c r="C69" s="1425"/>
      <c r="D69" s="1425"/>
      <c r="E69" s="1425"/>
    </row>
    <row r="73" spans="2:5" x14ac:dyDescent="0.2">
      <c r="B73" s="1542"/>
    </row>
    <row r="74" spans="2:5" x14ac:dyDescent="0.2">
      <c r="B74" s="1371"/>
    </row>
    <row r="75" spans="2:5" x14ac:dyDescent="0.2">
      <c r="B75" s="1371"/>
    </row>
    <row r="76" spans="2:5" x14ac:dyDescent="0.2">
      <c r="B76" s="1375"/>
    </row>
    <row r="77" spans="2:5" x14ac:dyDescent="0.2">
      <c r="B77" s="1375"/>
    </row>
    <row r="78" spans="2:5" x14ac:dyDescent="0.2">
      <c r="B78" s="1375"/>
    </row>
    <row r="79" spans="2:5" x14ac:dyDescent="0.2">
      <c r="B79" s="1371"/>
    </row>
  </sheetData>
  <mergeCells count="5">
    <mergeCell ref="C18:L18"/>
    <mergeCell ref="B1:D1"/>
    <mergeCell ref="B2:D2"/>
    <mergeCell ref="B3:D3"/>
    <mergeCell ref="B4:D4"/>
  </mergeCells>
  <pageMargins left="0.5" right="0.27" top="0.52" bottom="0.57999999999999996" header="0.3" footer="0.3"/>
  <pageSetup scale="83"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AF28" sqref="AF2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87" t="str">
        <f>'Single Audit Cover'!A7</f>
        <v>Winnebago County Special Education Cooperative</v>
      </c>
      <c r="C1" s="2687"/>
      <c r="D1" s="2687"/>
      <c r="E1" s="2687"/>
      <c r="F1" s="1541"/>
      <c r="G1" s="1541"/>
      <c r="H1" s="1541"/>
      <c r="I1" s="1541"/>
      <c r="J1" s="1541"/>
      <c r="K1" s="1541"/>
      <c r="L1" s="1541"/>
    </row>
    <row r="2" spans="2:12" ht="13.5" customHeight="1" x14ac:dyDescent="0.2">
      <c r="B2" s="2689" t="str">
        <f>'Single Audit Cover'!E7</f>
        <v>04-101-1400-61</v>
      </c>
      <c r="C2" s="2689"/>
      <c r="D2" s="2689"/>
      <c r="E2" s="2689"/>
      <c r="F2" s="1540"/>
      <c r="G2" s="1540"/>
      <c r="H2" s="1540"/>
      <c r="I2" s="1540"/>
      <c r="J2" s="1540"/>
      <c r="K2" s="1540"/>
      <c r="L2" s="1540"/>
    </row>
    <row r="3" spans="2:12" ht="13.5" customHeight="1" x14ac:dyDescent="0.2">
      <c r="B3" s="2678" t="s">
        <v>1624</v>
      </c>
      <c r="C3" s="2678"/>
      <c r="D3" s="2678"/>
      <c r="E3" s="2678"/>
      <c r="F3" s="1976"/>
      <c r="G3" s="1976"/>
      <c r="H3" s="1976"/>
      <c r="I3" s="1976"/>
      <c r="J3" s="1976"/>
      <c r="K3" s="1976"/>
      <c r="L3" s="1976"/>
    </row>
    <row r="4" spans="2:12" ht="13.5" customHeight="1" x14ac:dyDescent="0.2">
      <c r="B4" s="2718" t="str">
        <f>'[2]Single Audit Cover'!A4</f>
        <v>Year Ending June 30, 2016</v>
      </c>
      <c r="C4" s="2718"/>
      <c r="D4" s="2718"/>
      <c r="E4" s="271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1952</v>
      </c>
      <c r="D8" s="1751">
        <v>1</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702" t="s">
        <v>2129</v>
      </c>
      <c r="C11" s="2702"/>
      <c r="D11" s="2698"/>
      <c r="E11" s="2698"/>
    </row>
    <row r="12" spans="2:12" ht="13.5" customHeight="1" x14ac:dyDescent="0.2">
      <c r="B12" s="1425"/>
      <c r="C12" s="1425"/>
      <c r="D12" s="1425"/>
    </row>
    <row r="13" spans="2:12" ht="13.5" customHeight="1" x14ac:dyDescent="0.2">
      <c r="B13" s="1319" t="s">
        <v>1620</v>
      </c>
      <c r="C13" s="1319"/>
      <c r="D13" s="1425"/>
    </row>
    <row r="14" spans="2:12" ht="76.5" customHeight="1" x14ac:dyDescent="0.2">
      <c r="B14" s="2702" t="s">
        <v>2166</v>
      </c>
      <c r="C14" s="2702"/>
      <c r="D14" s="2698"/>
      <c r="E14" s="2698"/>
    </row>
    <row r="15" spans="2:12" ht="13.5" customHeight="1" x14ac:dyDescent="0.2">
      <c r="B15" s="1425"/>
      <c r="C15" s="1425"/>
      <c r="D15" s="1425"/>
    </row>
    <row r="16" spans="2:12" ht="13.5" customHeight="1" x14ac:dyDescent="0.2">
      <c r="B16" s="1319" t="s">
        <v>1619</v>
      </c>
      <c r="C16" s="1319"/>
      <c r="D16" s="1425"/>
      <c r="E16" s="2174" t="s">
        <v>2167</v>
      </c>
    </row>
    <row r="17" spans="2:5" ht="13.5" customHeight="1" x14ac:dyDescent="0.2">
      <c r="B17" s="1425"/>
      <c r="C17" s="1425"/>
      <c r="D17" s="1425"/>
    </row>
    <row r="18" spans="2:5" ht="13.5" customHeight="1" x14ac:dyDescent="0.2">
      <c r="B18" s="1319" t="s">
        <v>1618</v>
      </c>
      <c r="C18" s="1319"/>
      <c r="D18" s="1425"/>
      <c r="E18" s="2175" t="s">
        <v>2168</v>
      </c>
    </row>
    <row r="19" spans="2:5" ht="13.5" customHeight="1" x14ac:dyDescent="0.2">
      <c r="B19" s="1425"/>
      <c r="C19" s="1425"/>
      <c r="D19" s="1425"/>
    </row>
    <row r="20" spans="2:5" ht="13.5" customHeight="1" x14ac:dyDescent="0.2">
      <c r="B20" s="1319" t="s">
        <v>1617</v>
      </c>
      <c r="C20" s="1319"/>
      <c r="D20" s="1425"/>
      <c r="E20" s="1549" t="s">
        <v>2169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2079</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13" zoomScale="110" zoomScaleNormal="110" zoomScaleSheetLayoutView="100" workbookViewId="0">
      <selection activeCell="AF28" sqref="AF28"/>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87" t="str">
        <f>'Single Audit Cover'!A7</f>
        <v>Winnebago County Special Education Cooperative</v>
      </c>
      <c r="C1" s="2687"/>
      <c r="D1" s="2687"/>
      <c r="E1" s="2687"/>
      <c r="F1" s="2158"/>
      <c r="G1" s="2158"/>
      <c r="H1" s="2158"/>
      <c r="I1" s="2158"/>
      <c r="J1" s="2158"/>
      <c r="K1" s="2158"/>
      <c r="L1" s="2158"/>
    </row>
    <row r="2" spans="2:12" ht="13.5" customHeight="1" x14ac:dyDescent="0.2">
      <c r="B2" s="2689" t="str">
        <f>'Single Audit Cover'!E7</f>
        <v>04-101-1400-61</v>
      </c>
      <c r="C2" s="2689"/>
      <c r="D2" s="2689"/>
      <c r="E2" s="2689"/>
      <c r="F2" s="2157"/>
      <c r="G2" s="2157"/>
      <c r="H2" s="2157"/>
      <c r="I2" s="2157"/>
      <c r="J2" s="2157"/>
      <c r="K2" s="2157"/>
      <c r="L2" s="2157"/>
    </row>
    <row r="3" spans="2:12" ht="13.5" customHeight="1" x14ac:dyDescent="0.2">
      <c r="B3" s="2678" t="s">
        <v>1624</v>
      </c>
      <c r="C3" s="2678"/>
      <c r="D3" s="2678"/>
      <c r="E3" s="2678"/>
      <c r="F3" s="2118"/>
      <c r="G3" s="2118"/>
      <c r="H3" s="2118"/>
      <c r="I3" s="2118"/>
      <c r="J3" s="2118"/>
      <c r="K3" s="2118"/>
      <c r="L3" s="2118"/>
    </row>
    <row r="4" spans="2:12" ht="13.5" customHeight="1" x14ac:dyDescent="0.2">
      <c r="B4" s="2718" t="str">
        <f>'[2]Single Audit Cover'!A4</f>
        <v>Year Ending June 30, 2016</v>
      </c>
      <c r="C4" s="2718"/>
      <c r="D4" s="2718"/>
      <c r="E4" s="2718"/>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2</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702" t="s">
        <v>2173</v>
      </c>
      <c r="C11" s="2702"/>
      <c r="D11" s="2698"/>
      <c r="E11" s="2698"/>
    </row>
    <row r="12" spans="2:12" ht="13.5" customHeight="1" x14ac:dyDescent="0.2">
      <c r="B12" s="2126"/>
      <c r="C12" s="2126"/>
      <c r="D12" s="2126"/>
    </row>
    <row r="13" spans="2:12" ht="13.5" customHeight="1" x14ac:dyDescent="0.2">
      <c r="B13" s="2115" t="s">
        <v>1620</v>
      </c>
      <c r="C13" s="2115"/>
      <c r="D13" s="2126"/>
    </row>
    <row r="14" spans="2:12" ht="76.5" customHeight="1" x14ac:dyDescent="0.2">
      <c r="B14" s="2702" t="s">
        <v>2174</v>
      </c>
      <c r="C14" s="2702"/>
      <c r="D14" s="2698"/>
      <c r="E14" s="2698"/>
    </row>
    <row r="15" spans="2:12" ht="13.5" customHeight="1" x14ac:dyDescent="0.2">
      <c r="B15" s="2126"/>
      <c r="C15" s="2126"/>
      <c r="D15" s="2126"/>
    </row>
    <row r="16" spans="2:12" ht="13.5" customHeight="1" x14ac:dyDescent="0.2">
      <c r="B16" s="2115" t="s">
        <v>1619</v>
      </c>
      <c r="C16" s="2115"/>
      <c r="D16" s="2126"/>
      <c r="E16" s="2042" t="s">
        <v>2175</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topLeftCell="A4" zoomScale="110" zoomScaleNormal="110" zoomScaleSheetLayoutView="100" workbookViewId="0">
      <selection activeCell="AF28" sqref="AF28"/>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87" t="str">
        <f>'Single Audit Cover'!A7</f>
        <v>Winnebago County Special Education Cooperative</v>
      </c>
      <c r="C1" s="2687"/>
      <c r="D1" s="2687"/>
      <c r="E1" s="2687"/>
      <c r="F1" s="2158"/>
      <c r="G1" s="2158"/>
      <c r="H1" s="2158"/>
      <c r="I1" s="2158"/>
      <c r="J1" s="2158"/>
      <c r="K1" s="2158"/>
      <c r="L1" s="2158"/>
    </row>
    <row r="2" spans="2:12" ht="13.5" customHeight="1" x14ac:dyDescent="0.2">
      <c r="B2" s="2689" t="str">
        <f>'Single Audit Cover'!E7</f>
        <v>04-101-1400-61</v>
      </c>
      <c r="C2" s="2689"/>
      <c r="D2" s="2689"/>
      <c r="E2" s="2689"/>
      <c r="F2" s="2157"/>
      <c r="G2" s="2157"/>
      <c r="H2" s="2157"/>
      <c r="I2" s="2157"/>
      <c r="J2" s="2157"/>
      <c r="K2" s="2157"/>
      <c r="L2" s="2157"/>
    </row>
    <row r="3" spans="2:12" ht="13.5" customHeight="1" x14ac:dyDescent="0.2">
      <c r="B3" s="2678" t="s">
        <v>1624</v>
      </c>
      <c r="C3" s="2678"/>
      <c r="D3" s="2678"/>
      <c r="E3" s="2678"/>
      <c r="F3" s="2118"/>
      <c r="G3" s="2118"/>
      <c r="H3" s="2118"/>
      <c r="I3" s="2118"/>
      <c r="J3" s="2118"/>
      <c r="K3" s="2118"/>
      <c r="L3" s="2118"/>
    </row>
    <row r="4" spans="2:12" ht="13.5" customHeight="1" x14ac:dyDescent="0.2">
      <c r="B4" s="2718" t="str">
        <f>'[2]Single Audit Cover'!A4</f>
        <v>Year Ending June 30, 2016</v>
      </c>
      <c r="C4" s="2718"/>
      <c r="D4" s="2718"/>
      <c r="E4" s="2718"/>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3</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702" t="s">
        <v>2170</v>
      </c>
      <c r="C11" s="2702"/>
      <c r="D11" s="2698"/>
      <c r="E11" s="2698"/>
    </row>
    <row r="12" spans="2:12" ht="13.5" customHeight="1" x14ac:dyDescent="0.2">
      <c r="B12" s="2126"/>
      <c r="C12" s="2126"/>
      <c r="D12" s="2126"/>
    </row>
    <row r="13" spans="2:12" ht="13.5" customHeight="1" x14ac:dyDescent="0.2">
      <c r="B13" s="2115" t="s">
        <v>1620</v>
      </c>
      <c r="C13" s="2115"/>
      <c r="D13" s="2126"/>
    </row>
    <row r="14" spans="2:12" ht="76.5" customHeight="1" x14ac:dyDescent="0.2">
      <c r="B14" s="2702" t="s">
        <v>2171</v>
      </c>
      <c r="C14" s="2702"/>
      <c r="D14" s="2698"/>
      <c r="E14" s="2698"/>
    </row>
    <row r="15" spans="2:12" ht="13.5" customHeight="1" x14ac:dyDescent="0.2">
      <c r="B15" s="2126"/>
      <c r="C15" s="2126"/>
      <c r="D15" s="2126"/>
    </row>
    <row r="16" spans="2:12" ht="13.5" customHeight="1" x14ac:dyDescent="0.2">
      <c r="B16" s="2115" t="s">
        <v>1619</v>
      </c>
      <c r="C16" s="2115"/>
      <c r="D16" s="2126"/>
      <c r="E16" s="2042" t="s">
        <v>2172</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87" t="str">
        <f>'Single Audit Cover'!A7</f>
        <v>Winnebago County Special Education Cooperative</v>
      </c>
      <c r="C1" s="2687"/>
      <c r="D1" s="2687"/>
      <c r="E1" s="2687"/>
      <c r="F1" s="2158"/>
      <c r="G1" s="2158"/>
      <c r="H1" s="2158"/>
      <c r="I1" s="2158"/>
      <c r="J1" s="2158"/>
      <c r="K1" s="2158"/>
      <c r="L1" s="2158"/>
    </row>
    <row r="2" spans="2:12" ht="13.5" customHeight="1" x14ac:dyDescent="0.2">
      <c r="B2" s="2689" t="str">
        <f>'Single Audit Cover'!E7</f>
        <v>04-101-1400-61</v>
      </c>
      <c r="C2" s="2689"/>
      <c r="D2" s="2689"/>
      <c r="E2" s="2689"/>
      <c r="F2" s="2157"/>
      <c r="G2" s="2157"/>
      <c r="H2" s="2157"/>
      <c r="I2" s="2157"/>
      <c r="J2" s="2157"/>
      <c r="K2" s="2157"/>
      <c r="L2" s="2157"/>
    </row>
    <row r="3" spans="2:12" ht="13.5" customHeight="1" x14ac:dyDescent="0.2">
      <c r="B3" s="2678" t="s">
        <v>1624</v>
      </c>
      <c r="C3" s="2678"/>
      <c r="D3" s="2678"/>
      <c r="E3" s="2678"/>
      <c r="F3" s="2118"/>
      <c r="G3" s="2118"/>
      <c r="H3" s="2118"/>
      <c r="I3" s="2118"/>
      <c r="J3" s="2118"/>
      <c r="K3" s="2118"/>
      <c r="L3" s="2118"/>
    </row>
    <row r="4" spans="2:12" ht="13.5" customHeight="1" x14ac:dyDescent="0.2">
      <c r="B4" s="2718" t="str">
        <f>'[2]Single Audit Cover'!A4</f>
        <v>Year Ending June 30, 2016</v>
      </c>
      <c r="C4" s="2718"/>
      <c r="D4" s="2718"/>
      <c r="E4" s="2718"/>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4</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698" t="s">
        <v>2158</v>
      </c>
      <c r="C11" s="2698"/>
      <c r="D11" s="2698"/>
      <c r="E11" s="2698"/>
      <c r="F11" s="2698"/>
      <c r="G11" s="2698"/>
      <c r="H11" s="2698"/>
      <c r="I11" s="2698"/>
      <c r="J11" s="2698"/>
      <c r="K11" s="2698"/>
    </row>
    <row r="12" spans="2:12" ht="13.5" customHeight="1" x14ac:dyDescent="0.2">
      <c r="B12" s="2126"/>
      <c r="C12" s="2126"/>
      <c r="D12" s="2126"/>
    </row>
    <row r="13" spans="2:12" ht="13.5" customHeight="1" x14ac:dyDescent="0.2">
      <c r="B13" s="2115" t="s">
        <v>1620</v>
      </c>
      <c r="C13" s="2115"/>
      <c r="D13" s="2126"/>
    </row>
    <row r="14" spans="2:12" ht="76.5" customHeight="1" x14ac:dyDescent="0.2">
      <c r="B14" s="2702" t="s">
        <v>2176</v>
      </c>
      <c r="C14" s="2702"/>
      <c r="D14" s="2698"/>
      <c r="E14" s="2698"/>
    </row>
    <row r="15" spans="2:12" ht="13.5" customHeight="1" x14ac:dyDescent="0.2">
      <c r="B15" s="2126"/>
      <c r="C15" s="2126"/>
      <c r="D15" s="2126"/>
    </row>
    <row r="16" spans="2:12" ht="13.5" customHeight="1" x14ac:dyDescent="0.2">
      <c r="B16" s="2115" t="s">
        <v>1619</v>
      </c>
      <c r="C16" s="2115"/>
      <c r="D16" s="2126"/>
      <c r="E16" s="2042" t="s">
        <v>2175</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E1"/>
    <mergeCell ref="B2:E2"/>
    <mergeCell ref="B3:E3"/>
    <mergeCell ref="B4:E4"/>
    <mergeCell ref="B14:E14"/>
    <mergeCell ref="B11:K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B4" sqref="B4:E4"/>
    </sheetView>
  </sheetViews>
  <sheetFormatPr defaultColWidth="9.140625" defaultRowHeight="12.75" x14ac:dyDescent="0.2"/>
  <cols>
    <col min="1" max="1" width="1.5703125" style="2119" customWidth="1"/>
    <col min="2" max="2" width="11.28515625" style="2119" customWidth="1"/>
    <col min="3" max="3" width="6.42578125" style="2119" customWidth="1"/>
    <col min="4" max="4" width="5.42578125" style="2119" customWidth="1"/>
    <col min="5" max="5" width="74.7109375" style="2119" customWidth="1"/>
    <col min="6" max="6" width="1.5703125" style="2119" customWidth="1"/>
    <col min="7" max="8" width="2.42578125" style="2119" customWidth="1"/>
    <col min="9" max="9" width="9.28515625" style="2119" customWidth="1"/>
    <col min="10" max="10" width="14.42578125" style="2119" customWidth="1"/>
    <col min="11" max="11" width="7.28515625" style="2119" customWidth="1"/>
    <col min="12" max="12" width="3.140625" style="2119" customWidth="1"/>
    <col min="13" max="16384" width="9.140625" style="2119"/>
  </cols>
  <sheetData>
    <row r="1" spans="2:12" ht="13.5" customHeight="1" x14ac:dyDescent="0.2">
      <c r="B1" s="2687" t="str">
        <f>'Single Audit Cover'!A7</f>
        <v>Winnebago County Special Education Cooperative</v>
      </c>
      <c r="C1" s="2687"/>
      <c r="D1" s="2687"/>
      <c r="E1" s="2687"/>
      <c r="F1" s="2158"/>
      <c r="G1" s="2158"/>
      <c r="H1" s="2158"/>
      <c r="I1" s="2158"/>
      <c r="J1" s="2158"/>
      <c r="K1" s="2158"/>
      <c r="L1" s="2158"/>
    </row>
    <row r="2" spans="2:12" ht="13.5" customHeight="1" x14ac:dyDescent="0.2">
      <c r="B2" s="2689" t="str">
        <f>'Single Audit Cover'!E7</f>
        <v>04-101-1400-61</v>
      </c>
      <c r="C2" s="2689"/>
      <c r="D2" s="2689"/>
      <c r="E2" s="2689"/>
      <c r="F2" s="2157"/>
      <c r="G2" s="2157"/>
      <c r="H2" s="2157"/>
      <c r="I2" s="2157"/>
      <c r="J2" s="2157"/>
      <c r="K2" s="2157"/>
      <c r="L2" s="2157"/>
    </row>
    <row r="3" spans="2:12" ht="13.5" customHeight="1" x14ac:dyDescent="0.2">
      <c r="B3" s="2678" t="s">
        <v>1624</v>
      </c>
      <c r="C3" s="2678"/>
      <c r="D3" s="2678"/>
      <c r="E3" s="2678"/>
      <c r="F3" s="2118"/>
      <c r="G3" s="2118"/>
      <c r="H3" s="2118"/>
      <c r="I3" s="2118"/>
      <c r="J3" s="2118"/>
      <c r="K3" s="2118"/>
      <c r="L3" s="2118"/>
    </row>
    <row r="4" spans="2:12" ht="13.5" customHeight="1" x14ac:dyDescent="0.2">
      <c r="B4" s="2718" t="str">
        <f>'[2]Single Audit Cover'!A4</f>
        <v>Year Ending June 30, 2016</v>
      </c>
      <c r="C4" s="2718"/>
      <c r="D4" s="2718"/>
      <c r="E4" s="2718"/>
      <c r="F4" s="2167"/>
      <c r="G4" s="2167"/>
      <c r="H4" s="2167"/>
      <c r="I4" s="2167"/>
      <c r="J4" s="2167"/>
      <c r="K4" s="2167"/>
      <c r="L4" s="2167"/>
    </row>
    <row r="5" spans="2:12" ht="29.85" customHeight="1" x14ac:dyDescent="0.2">
      <c r="B5" s="2126"/>
      <c r="C5" s="2126"/>
      <c r="D5" s="2126"/>
      <c r="E5" s="2126"/>
      <c r="F5" s="2126"/>
      <c r="G5" s="2126"/>
      <c r="H5" s="2126"/>
      <c r="I5" s="2126"/>
    </row>
    <row r="6" spans="2:12" ht="13.5" customHeight="1" x14ac:dyDescent="0.2">
      <c r="B6" s="2166" t="s">
        <v>1623</v>
      </c>
      <c r="C6" s="2166"/>
      <c r="D6" s="2165"/>
      <c r="E6" s="2164"/>
      <c r="F6" s="2164"/>
      <c r="G6" s="2163"/>
      <c r="H6" s="2163"/>
      <c r="I6" s="2163"/>
    </row>
    <row r="7" spans="2:12" ht="13.5" customHeight="1" x14ac:dyDescent="0.2">
      <c r="B7" s="2126" t="s">
        <v>1388</v>
      </c>
      <c r="C7" s="2126"/>
      <c r="D7" s="2126"/>
      <c r="E7" s="2126"/>
      <c r="F7" s="2126"/>
      <c r="G7" s="2126"/>
      <c r="H7" s="2126"/>
      <c r="I7" s="2126"/>
    </row>
    <row r="8" spans="2:12" ht="13.5" customHeight="1" x14ac:dyDescent="0.2">
      <c r="B8" s="2115" t="s">
        <v>1622</v>
      </c>
      <c r="C8" s="2155" t="s">
        <v>1952</v>
      </c>
      <c r="D8" s="2169">
        <v>5</v>
      </c>
      <c r="E8" s="2126"/>
      <c r="F8" s="2126"/>
      <c r="G8" s="2126"/>
      <c r="H8" s="2126"/>
      <c r="I8" s="2126"/>
    </row>
    <row r="9" spans="2:12" ht="13.5" customHeight="1" x14ac:dyDescent="0.2">
      <c r="B9" s="2134"/>
      <c r="C9" s="2134"/>
      <c r="D9" s="2134"/>
    </row>
    <row r="10" spans="2:12" ht="13.5" customHeight="1" x14ac:dyDescent="0.2">
      <c r="B10" s="2115" t="s">
        <v>1621</v>
      </c>
      <c r="C10" s="2115"/>
      <c r="D10" s="2126"/>
    </row>
    <row r="11" spans="2:12" ht="66.75" customHeight="1" x14ac:dyDescent="0.2">
      <c r="B11" s="2698" t="s">
        <v>2160</v>
      </c>
      <c r="C11" s="2698"/>
      <c r="D11" s="2698"/>
      <c r="E11" s="2698"/>
      <c r="F11" s="2236"/>
      <c r="G11" s="2236"/>
      <c r="H11" s="2236"/>
      <c r="I11" s="2236"/>
      <c r="J11" s="2236"/>
      <c r="K11" s="2236"/>
    </row>
    <row r="12" spans="2:12" ht="13.5" customHeight="1" x14ac:dyDescent="0.2">
      <c r="B12" s="2126"/>
      <c r="C12" s="2126"/>
      <c r="D12" s="2126"/>
    </row>
    <row r="13" spans="2:12" ht="13.5" customHeight="1" x14ac:dyDescent="0.2">
      <c r="B13" s="2115" t="s">
        <v>1620</v>
      </c>
      <c r="C13" s="2115"/>
      <c r="D13" s="2126"/>
    </row>
    <row r="14" spans="2:12" ht="76.5" customHeight="1" x14ac:dyDescent="0.2">
      <c r="B14" s="2706" t="s">
        <v>2184</v>
      </c>
      <c r="C14" s="2706"/>
      <c r="D14" s="2706"/>
      <c r="E14" s="2706"/>
      <c r="F14" s="2237"/>
      <c r="G14" s="2237"/>
      <c r="H14" s="2237"/>
      <c r="I14" s="2237"/>
      <c r="J14" s="2237"/>
      <c r="K14" s="2237"/>
    </row>
    <row r="15" spans="2:12" ht="13.5" customHeight="1" x14ac:dyDescent="0.2">
      <c r="B15" s="2126"/>
      <c r="C15" s="2126"/>
      <c r="D15" s="2126"/>
    </row>
    <row r="16" spans="2:12" ht="13.5" customHeight="1" x14ac:dyDescent="0.2">
      <c r="B16" s="2115" t="s">
        <v>1619</v>
      </c>
      <c r="C16" s="2115"/>
      <c r="D16" s="2126"/>
      <c r="E16" s="2042" t="s">
        <v>2183</v>
      </c>
    </row>
    <row r="17" spans="2:5" ht="13.5" customHeight="1" x14ac:dyDescent="0.2">
      <c r="B17" s="2126"/>
      <c r="C17" s="2126"/>
      <c r="D17" s="2126"/>
    </row>
    <row r="18" spans="2:5" ht="13.5" customHeight="1" x14ac:dyDescent="0.2">
      <c r="B18" s="2115" t="s">
        <v>1618</v>
      </c>
      <c r="C18" s="2115"/>
      <c r="D18" s="2126"/>
      <c r="E18" s="2160" t="s">
        <v>2168</v>
      </c>
    </row>
    <row r="19" spans="2:5" ht="13.5" customHeight="1" x14ac:dyDescent="0.2">
      <c r="B19" s="2126"/>
      <c r="C19" s="2126"/>
      <c r="D19" s="2126"/>
    </row>
    <row r="20" spans="2:5" ht="13.5" customHeight="1" x14ac:dyDescent="0.2">
      <c r="B20" s="2115" t="s">
        <v>1617</v>
      </c>
      <c r="C20" s="2115"/>
      <c r="D20" s="2126"/>
      <c r="E20" s="2160" t="s">
        <v>2169</v>
      </c>
    </row>
    <row r="21" spans="2:5" ht="13.5" customHeight="1" x14ac:dyDescent="0.2">
      <c r="B21" s="2126"/>
      <c r="C21" s="2126"/>
      <c r="D21" s="2126"/>
      <c r="E21" s="2130"/>
    </row>
    <row r="22" spans="2:5" ht="13.5" customHeight="1" x14ac:dyDescent="0.2">
      <c r="B22" s="2126"/>
      <c r="C22" s="2126"/>
      <c r="D22" s="2126"/>
      <c r="E22" s="2130"/>
    </row>
    <row r="23" spans="2:5" ht="13.5" customHeight="1" x14ac:dyDescent="0.2">
      <c r="B23" s="2126"/>
      <c r="C23" s="2126"/>
      <c r="D23" s="2126"/>
    </row>
    <row r="24" spans="2:5" ht="13.5" customHeight="1" x14ac:dyDescent="0.2">
      <c r="B24" s="2126"/>
      <c r="C24" s="2126"/>
      <c r="D24" s="2126"/>
    </row>
    <row r="25" spans="2:5" ht="13.5" customHeight="1" x14ac:dyDescent="0.2">
      <c r="B25" s="2129"/>
      <c r="C25" s="2129"/>
      <c r="D25" s="2129"/>
    </row>
    <row r="26" spans="2:5" ht="13.5" customHeight="1" x14ac:dyDescent="0.2">
      <c r="B26" s="2129"/>
      <c r="C26" s="2129"/>
      <c r="D26" s="2129"/>
    </row>
    <row r="27" spans="2:5" ht="13.5" customHeight="1" x14ac:dyDescent="0.2">
      <c r="B27" s="2129"/>
      <c r="C27" s="2129"/>
      <c r="D27" s="21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33"/>
      <c r="C35" s="2133"/>
      <c r="D35" s="2133"/>
    </row>
    <row r="36" spans="2:4" ht="13.5" customHeight="1" x14ac:dyDescent="0.2"/>
    <row r="37" spans="2:4" ht="13.5" customHeight="1" x14ac:dyDescent="0.2">
      <c r="B37" s="2131"/>
      <c r="C37" s="2131"/>
      <c r="D37" s="2131"/>
    </row>
    <row r="38" spans="2:4" ht="13.5" customHeight="1" x14ac:dyDescent="0.2">
      <c r="B38" s="2131"/>
      <c r="C38" s="2131"/>
      <c r="D38" s="2131"/>
    </row>
    <row r="39" spans="2:4" ht="13.5" customHeight="1" x14ac:dyDescent="0.2">
      <c r="B39" s="2131"/>
      <c r="C39" s="2131"/>
      <c r="D39" s="2131"/>
    </row>
    <row r="40" spans="2:4" ht="13.5" customHeight="1" x14ac:dyDescent="0.2">
      <c r="B40" s="2131"/>
      <c r="C40" s="2131"/>
      <c r="D40" s="2131"/>
    </row>
    <row r="41" spans="2:4" ht="13.5" customHeight="1" thickBot="1" x14ac:dyDescent="0.25">
      <c r="B41" s="2162"/>
      <c r="C41" s="2162"/>
      <c r="D41" s="2162"/>
    </row>
    <row r="42" spans="2:4" ht="12.2" customHeight="1" x14ac:dyDescent="0.2">
      <c r="B42" s="2161" t="s">
        <v>2079</v>
      </c>
      <c r="C42" s="2161"/>
      <c r="D42" s="2161"/>
    </row>
    <row r="43" spans="2:4" ht="12.2" customHeight="1" x14ac:dyDescent="0.2">
      <c r="B43" s="2124"/>
      <c r="C43" s="2124"/>
      <c r="D43" s="2124"/>
    </row>
    <row r="44" spans="2:4" ht="12.75" customHeight="1" x14ac:dyDescent="0.2">
      <c r="B44" s="2122"/>
      <c r="C44" s="2122"/>
      <c r="D44" s="2122"/>
    </row>
    <row r="45" spans="2:4" ht="12.75" customHeight="1" x14ac:dyDescent="0.2">
      <c r="B45" s="2122"/>
      <c r="C45" s="2122"/>
      <c r="D45" s="2122"/>
    </row>
    <row r="46" spans="2:4" x14ac:dyDescent="0.2">
      <c r="B46" s="2122"/>
      <c r="C46" s="2122"/>
      <c r="D46" s="2122"/>
    </row>
    <row r="47" spans="2:4" x14ac:dyDescent="0.2">
      <c r="B47" s="2122"/>
      <c r="C47" s="2122"/>
      <c r="D47" s="2122"/>
    </row>
    <row r="51" spans="2:9" x14ac:dyDescent="0.2">
      <c r="B51" s="2116"/>
      <c r="C51" s="2116"/>
      <c r="D51" s="2116"/>
    </row>
    <row r="52" spans="2:9" ht="12.75" customHeight="1" x14ac:dyDescent="0.2"/>
    <row r="53" spans="2:9" ht="12.75" customHeight="1" x14ac:dyDescent="0.2">
      <c r="B53" s="2126"/>
      <c r="C53" s="2126"/>
      <c r="D53" s="2126"/>
      <c r="E53" s="2126"/>
      <c r="F53" s="2126"/>
      <c r="G53" s="2126"/>
      <c r="H53" s="2126"/>
      <c r="I53" s="2126"/>
    </row>
    <row r="54" spans="2:9" ht="12.75" customHeight="1" x14ac:dyDescent="0.2">
      <c r="B54" s="2126"/>
      <c r="C54" s="2126"/>
      <c r="D54" s="2126"/>
      <c r="E54" s="2126"/>
      <c r="F54" s="2126"/>
      <c r="G54" s="2126"/>
      <c r="H54" s="2126"/>
      <c r="I54" s="2126"/>
    </row>
    <row r="55" spans="2:9" ht="12.75" customHeight="1" x14ac:dyDescent="0.2">
      <c r="B55" s="2126"/>
      <c r="C55" s="2126"/>
      <c r="D55" s="2126"/>
      <c r="E55" s="2126"/>
      <c r="F55" s="2126"/>
      <c r="G55" s="2126"/>
      <c r="H55" s="2126"/>
      <c r="I55" s="2126"/>
    </row>
    <row r="56" spans="2:9" ht="12.75" customHeight="1" x14ac:dyDescent="0.2">
      <c r="B56" s="2126"/>
      <c r="C56" s="2126"/>
      <c r="D56" s="2126"/>
      <c r="E56" s="2126"/>
      <c r="F56" s="2126"/>
      <c r="G56" s="2126"/>
      <c r="H56" s="2126"/>
      <c r="I56" s="2126"/>
    </row>
    <row r="57" spans="2:9" ht="12.75" customHeight="1" x14ac:dyDescent="0.2">
      <c r="B57" s="2126"/>
      <c r="C57" s="2126"/>
      <c r="D57" s="2126"/>
      <c r="E57" s="2126"/>
      <c r="F57" s="2126"/>
      <c r="G57" s="2126"/>
      <c r="H57" s="2126"/>
      <c r="I57" s="2126"/>
    </row>
    <row r="58" spans="2:9" ht="12.75" customHeight="1" x14ac:dyDescent="0.2">
      <c r="B58" s="2126"/>
      <c r="C58" s="2126"/>
      <c r="D58" s="2126"/>
      <c r="E58" s="2126"/>
      <c r="F58" s="2126"/>
      <c r="G58" s="2126"/>
      <c r="H58" s="2126"/>
      <c r="I58" s="2126"/>
    </row>
    <row r="59" spans="2:9" ht="12.75" customHeight="1" x14ac:dyDescent="0.2">
      <c r="B59" s="2126"/>
      <c r="C59" s="2126"/>
      <c r="D59" s="2126"/>
      <c r="E59" s="2126"/>
      <c r="F59" s="2126"/>
    </row>
    <row r="60" spans="2:9" ht="12.75" customHeight="1" x14ac:dyDescent="0.2">
      <c r="B60" s="2126"/>
      <c r="C60" s="2126"/>
      <c r="D60" s="2126"/>
      <c r="E60" s="2126"/>
      <c r="F60" s="2126"/>
      <c r="G60" s="2126"/>
      <c r="H60" s="2126"/>
      <c r="I60" s="2126"/>
    </row>
    <row r="64" spans="2:9" x14ac:dyDescent="0.2">
      <c r="B64" s="2159"/>
      <c r="C64" s="2159"/>
      <c r="D64" s="2159"/>
    </row>
    <row r="65" spans="2:4" x14ac:dyDescent="0.2">
      <c r="B65" s="2122"/>
      <c r="C65" s="2122"/>
      <c r="D65" s="2122"/>
    </row>
    <row r="66" spans="2:4" x14ac:dyDescent="0.2">
      <c r="B66" s="2122"/>
      <c r="C66" s="2122"/>
      <c r="D66" s="2122"/>
    </row>
    <row r="67" spans="2:4" x14ac:dyDescent="0.2">
      <c r="B67" s="2123"/>
      <c r="C67" s="2123"/>
      <c r="D67" s="2123"/>
    </row>
    <row r="68" spans="2:4" x14ac:dyDescent="0.2">
      <c r="B68" s="2123"/>
      <c r="C68" s="2123"/>
      <c r="D68" s="2123"/>
    </row>
    <row r="69" spans="2:4" x14ac:dyDescent="0.2">
      <c r="B69" s="2123"/>
      <c r="C69" s="2123"/>
      <c r="D69" s="2123"/>
    </row>
    <row r="70" spans="2:4" x14ac:dyDescent="0.2">
      <c r="B70" s="2122"/>
      <c r="C70" s="2122"/>
      <c r="D70" s="2122"/>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topLeftCell="A19" zoomScale="110" zoomScaleNormal="110" zoomScaleSheetLayoutView="100" workbookViewId="0"/>
  </sheetViews>
  <sheetFormatPr defaultColWidth="9.140625" defaultRowHeight="12.75" x14ac:dyDescent="0.2"/>
  <cols>
    <col min="1" max="1" width="1.5703125" style="2183" customWidth="1"/>
    <col min="2" max="2" width="11.28515625" style="2183" customWidth="1"/>
    <col min="3" max="3" width="6.42578125" style="2183" customWidth="1"/>
    <col min="4" max="4" width="5.42578125" style="2183" customWidth="1"/>
    <col min="5" max="5" width="74.7109375" style="2183" customWidth="1"/>
    <col min="6" max="6" width="1.5703125" style="2183" customWidth="1"/>
    <col min="7" max="8" width="2.42578125" style="2183" customWidth="1"/>
    <col min="9" max="9" width="9.28515625" style="2183" customWidth="1"/>
    <col min="10" max="10" width="14.42578125" style="2183" customWidth="1"/>
    <col min="11" max="11" width="7.28515625" style="2183" customWidth="1"/>
    <col min="12" max="12" width="3.140625" style="2183" customWidth="1"/>
    <col min="13" max="16384" width="9.140625" style="2183"/>
  </cols>
  <sheetData>
    <row r="1" spans="2:12" ht="13.5" customHeight="1" x14ac:dyDescent="0.2">
      <c r="B1" s="2687" t="str">
        <f>'Single Audit Cover'!A7</f>
        <v>Winnebago County Special Education Cooperative</v>
      </c>
      <c r="C1" s="2687"/>
      <c r="D1" s="2687"/>
      <c r="E1" s="2687"/>
      <c r="F1" s="2222"/>
      <c r="G1" s="2222"/>
      <c r="H1" s="2222"/>
      <c r="I1" s="2222"/>
      <c r="J1" s="2222"/>
      <c r="K1" s="2222"/>
      <c r="L1" s="2222"/>
    </row>
    <row r="2" spans="2:12" ht="13.5" customHeight="1" x14ac:dyDescent="0.2">
      <c r="B2" s="2689" t="str">
        <f>'Single Audit Cover'!E7</f>
        <v>04-101-1400-61</v>
      </c>
      <c r="C2" s="2689"/>
      <c r="D2" s="2689"/>
      <c r="E2" s="2689"/>
      <c r="F2" s="2221"/>
      <c r="G2" s="2221"/>
      <c r="H2" s="2221"/>
      <c r="I2" s="2221"/>
      <c r="J2" s="2221"/>
      <c r="K2" s="2221"/>
      <c r="L2" s="2221"/>
    </row>
    <row r="3" spans="2:12" ht="13.5" customHeight="1" x14ac:dyDescent="0.2">
      <c r="B3" s="2678" t="s">
        <v>1624</v>
      </c>
      <c r="C3" s="2678"/>
      <c r="D3" s="2678"/>
      <c r="E3" s="2678"/>
      <c r="F3" s="2182"/>
      <c r="G3" s="2182"/>
      <c r="H3" s="2182"/>
      <c r="I3" s="2182"/>
      <c r="J3" s="2182"/>
      <c r="K3" s="2182"/>
      <c r="L3" s="2182"/>
    </row>
    <row r="4" spans="2:12" ht="13.5" customHeight="1" x14ac:dyDescent="0.2">
      <c r="B4" s="2718" t="str">
        <f>'[2]Single Audit Cover'!A4</f>
        <v>Year Ending June 30, 2016</v>
      </c>
      <c r="C4" s="2718"/>
      <c r="D4" s="2718"/>
      <c r="E4" s="2718"/>
      <c r="F4" s="2231"/>
      <c r="G4" s="2231"/>
      <c r="H4" s="2231"/>
      <c r="I4" s="2231"/>
      <c r="J4" s="2231"/>
      <c r="K4" s="2231"/>
      <c r="L4" s="2231"/>
    </row>
    <row r="5" spans="2:12" ht="29.85" customHeight="1" x14ac:dyDescent="0.2">
      <c r="B5" s="2190"/>
      <c r="C5" s="2190"/>
      <c r="D5" s="2190"/>
      <c r="E5" s="2190"/>
      <c r="F5" s="2190"/>
      <c r="G5" s="2190"/>
      <c r="H5" s="2190"/>
      <c r="I5" s="2190"/>
    </row>
    <row r="6" spans="2:12" ht="13.5" customHeight="1" x14ac:dyDescent="0.2">
      <c r="B6" s="2230" t="s">
        <v>1623</v>
      </c>
      <c r="C6" s="2230"/>
      <c r="D6" s="2229"/>
      <c r="E6" s="2228"/>
      <c r="F6" s="2228"/>
      <c r="G6" s="2227"/>
      <c r="H6" s="2227"/>
      <c r="I6" s="2227"/>
    </row>
    <row r="7" spans="2:12" ht="13.5" customHeight="1" x14ac:dyDescent="0.2">
      <c r="B7" s="2190" t="s">
        <v>1388</v>
      </c>
      <c r="C7" s="2190"/>
      <c r="D7" s="2190"/>
      <c r="E7" s="2190"/>
      <c r="F7" s="2190"/>
      <c r="G7" s="2190"/>
      <c r="H7" s="2190"/>
      <c r="I7" s="2190"/>
    </row>
    <row r="8" spans="2:12" ht="13.5" customHeight="1" x14ac:dyDescent="0.2">
      <c r="B8" s="2179" t="s">
        <v>1622</v>
      </c>
      <c r="C8" s="2219" t="s">
        <v>1952</v>
      </c>
      <c r="D8" s="2233">
        <v>6</v>
      </c>
      <c r="E8" s="2190"/>
      <c r="F8" s="2190"/>
      <c r="G8" s="2190"/>
      <c r="H8" s="2190"/>
      <c r="I8" s="2190"/>
    </row>
    <row r="9" spans="2:12" ht="13.5" customHeight="1" x14ac:dyDescent="0.2">
      <c r="B9" s="2198"/>
      <c r="C9" s="2198"/>
      <c r="D9" s="2198"/>
    </row>
    <row r="10" spans="2:12" ht="13.5" customHeight="1" x14ac:dyDescent="0.2">
      <c r="B10" s="2179" t="s">
        <v>1621</v>
      </c>
      <c r="C10" s="2179"/>
      <c r="D10" s="2190"/>
    </row>
    <row r="11" spans="2:12" ht="66.75" customHeight="1" x14ac:dyDescent="0.2">
      <c r="B11" s="2698" t="s">
        <v>2177</v>
      </c>
      <c r="C11" s="2698"/>
      <c r="D11" s="2698"/>
      <c r="E11" s="2698"/>
      <c r="F11" s="2698"/>
      <c r="G11" s="2698"/>
      <c r="H11" s="2698"/>
      <c r="I11" s="2698"/>
      <c r="J11" s="2698"/>
      <c r="K11" s="2698"/>
    </row>
    <row r="12" spans="2:12" ht="13.5" customHeight="1" x14ac:dyDescent="0.2">
      <c r="B12" s="2190"/>
      <c r="C12" s="2190"/>
      <c r="D12" s="2190"/>
    </row>
    <row r="13" spans="2:12" ht="13.5" customHeight="1" x14ac:dyDescent="0.2">
      <c r="B13" s="2179" t="s">
        <v>1620</v>
      </c>
      <c r="C13" s="2179"/>
      <c r="D13" s="2190"/>
    </row>
    <row r="14" spans="2:12" ht="76.5" customHeight="1" x14ac:dyDescent="0.2">
      <c r="B14" s="2702" t="s">
        <v>2182</v>
      </c>
      <c r="C14" s="2702"/>
      <c r="D14" s="2698"/>
      <c r="E14" s="2698"/>
    </row>
    <row r="15" spans="2:12" ht="13.5" customHeight="1" x14ac:dyDescent="0.2">
      <c r="B15" s="2190"/>
      <c r="C15" s="2190"/>
      <c r="D15" s="2190"/>
    </row>
    <row r="16" spans="2:12" ht="13.5" customHeight="1" x14ac:dyDescent="0.2">
      <c r="B16" s="2179" t="s">
        <v>1619</v>
      </c>
      <c r="C16" s="2179"/>
      <c r="D16" s="2190"/>
      <c r="E16" s="2042" t="s">
        <v>2175</v>
      </c>
    </row>
    <row r="17" spans="2:5" ht="13.5" customHeight="1" x14ac:dyDescent="0.2">
      <c r="B17" s="2190"/>
      <c r="C17" s="2190"/>
      <c r="D17" s="2190"/>
    </row>
    <row r="18" spans="2:5" ht="13.5" customHeight="1" x14ac:dyDescent="0.2">
      <c r="B18" s="2179" t="s">
        <v>1618</v>
      </c>
      <c r="C18" s="2179"/>
      <c r="D18" s="2190"/>
      <c r="E18" s="2224" t="s">
        <v>2168</v>
      </c>
    </row>
    <row r="19" spans="2:5" ht="13.5" customHeight="1" x14ac:dyDescent="0.2">
      <c r="B19" s="2190"/>
      <c r="C19" s="2190"/>
      <c r="D19" s="2190"/>
    </row>
    <row r="20" spans="2:5" ht="13.5" customHeight="1" x14ac:dyDescent="0.2">
      <c r="B20" s="2179" t="s">
        <v>1617</v>
      </c>
      <c r="C20" s="2179"/>
      <c r="D20" s="2190"/>
      <c r="E20" s="2224" t="s">
        <v>2169</v>
      </c>
    </row>
    <row r="21" spans="2:5" ht="13.5" customHeight="1" x14ac:dyDescent="0.2">
      <c r="B21" s="2190"/>
      <c r="C21" s="2190"/>
      <c r="D21" s="2190"/>
      <c r="E21" s="2194"/>
    </row>
    <row r="22" spans="2:5" ht="13.5" customHeight="1" x14ac:dyDescent="0.2">
      <c r="B22" s="2190"/>
      <c r="C22" s="2190"/>
      <c r="D22" s="2190"/>
      <c r="E22" s="2194"/>
    </row>
    <row r="23" spans="2:5" ht="13.5" customHeight="1" x14ac:dyDescent="0.2">
      <c r="B23" s="2190"/>
      <c r="C23" s="2190"/>
      <c r="D23" s="2190"/>
    </row>
    <row r="24" spans="2:5" ht="13.5" customHeight="1" x14ac:dyDescent="0.2">
      <c r="B24" s="2190"/>
      <c r="C24" s="2190"/>
      <c r="D24" s="2190"/>
    </row>
    <row r="25" spans="2:5" ht="13.5" customHeight="1" x14ac:dyDescent="0.2">
      <c r="B25" s="2193"/>
      <c r="C25" s="2193"/>
      <c r="D25" s="2193"/>
    </row>
    <row r="26" spans="2:5" ht="13.5" customHeight="1" x14ac:dyDescent="0.2">
      <c r="B26" s="2193"/>
      <c r="C26" s="2193"/>
      <c r="D26" s="2193"/>
    </row>
    <row r="27" spans="2:5" ht="13.5" customHeight="1" x14ac:dyDescent="0.2">
      <c r="B27" s="2193"/>
      <c r="C27" s="2193"/>
      <c r="D27" s="21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97"/>
      <c r="C35" s="2197"/>
      <c r="D35" s="2197"/>
    </row>
    <row r="36" spans="2:4" ht="13.5" customHeight="1" x14ac:dyDescent="0.2"/>
    <row r="37" spans="2:4" ht="13.5" customHeight="1" x14ac:dyDescent="0.2">
      <c r="B37" s="2195"/>
      <c r="C37" s="2195"/>
      <c r="D37" s="2195"/>
    </row>
    <row r="38" spans="2:4" ht="13.5" customHeight="1" x14ac:dyDescent="0.2">
      <c r="B38" s="2195"/>
      <c r="C38" s="2195"/>
      <c r="D38" s="2195"/>
    </row>
    <row r="39" spans="2:4" ht="13.5" customHeight="1" x14ac:dyDescent="0.2">
      <c r="B39" s="2195"/>
      <c r="C39" s="2195"/>
      <c r="D39" s="2195"/>
    </row>
    <row r="40" spans="2:4" ht="13.5" customHeight="1" x14ac:dyDescent="0.2">
      <c r="B40" s="2195"/>
      <c r="C40" s="2195"/>
      <c r="D40" s="2195"/>
    </row>
    <row r="41" spans="2:4" ht="13.5" customHeight="1" thickBot="1" x14ac:dyDescent="0.25">
      <c r="B41" s="2226"/>
      <c r="C41" s="2226"/>
      <c r="D41" s="2226"/>
    </row>
    <row r="42" spans="2:4" ht="12.2" customHeight="1" x14ac:dyDescent="0.2">
      <c r="B42" s="2225" t="s">
        <v>2079</v>
      </c>
      <c r="C42" s="2225"/>
      <c r="D42" s="2225"/>
    </row>
    <row r="43" spans="2:4" ht="12.2" customHeight="1" x14ac:dyDescent="0.2">
      <c r="B43" s="2188"/>
      <c r="C43" s="2188"/>
      <c r="D43" s="2188"/>
    </row>
    <row r="44" spans="2:4" ht="12.75" customHeight="1" x14ac:dyDescent="0.2">
      <c r="B44" s="2186"/>
      <c r="C44" s="2186"/>
      <c r="D44" s="2186"/>
    </row>
    <row r="45" spans="2:4" ht="12.75" customHeight="1" x14ac:dyDescent="0.2">
      <c r="B45" s="2186"/>
      <c r="C45" s="2186"/>
      <c r="D45" s="2186"/>
    </row>
    <row r="46" spans="2:4" x14ac:dyDescent="0.2">
      <c r="B46" s="2186"/>
      <c r="C46" s="2186"/>
      <c r="D46" s="2186"/>
    </row>
    <row r="47" spans="2:4" x14ac:dyDescent="0.2">
      <c r="B47" s="2186"/>
      <c r="C47" s="2186"/>
      <c r="D47" s="2186"/>
    </row>
    <row r="51" spans="2:9" x14ac:dyDescent="0.2">
      <c r="B51" s="2180"/>
      <c r="C51" s="2180"/>
      <c r="D51" s="2180"/>
    </row>
    <row r="52" spans="2:9" ht="12.75" customHeight="1" x14ac:dyDescent="0.2"/>
    <row r="53" spans="2:9" ht="12.75" customHeight="1" x14ac:dyDescent="0.2">
      <c r="B53" s="2190"/>
      <c r="C53" s="2190"/>
      <c r="D53" s="2190"/>
      <c r="E53" s="2190"/>
      <c r="F53" s="2190"/>
      <c r="G53" s="2190"/>
      <c r="H53" s="2190"/>
      <c r="I53" s="2190"/>
    </row>
    <row r="54" spans="2:9" ht="12.75" customHeight="1" x14ac:dyDescent="0.2">
      <c r="B54" s="2190"/>
      <c r="C54" s="2190"/>
      <c r="D54" s="2190"/>
      <c r="E54" s="2190"/>
      <c r="F54" s="2190"/>
      <c r="G54" s="2190"/>
      <c r="H54" s="2190"/>
      <c r="I54" s="2190"/>
    </row>
    <row r="55" spans="2:9" ht="12.75" customHeight="1" x14ac:dyDescent="0.2">
      <c r="B55" s="2190"/>
      <c r="C55" s="2190"/>
      <c r="D55" s="2190"/>
      <c r="E55" s="2190"/>
      <c r="F55" s="2190"/>
      <c r="G55" s="2190"/>
      <c r="H55" s="2190"/>
      <c r="I55" s="2190"/>
    </row>
    <row r="56" spans="2:9" ht="12.75" customHeight="1" x14ac:dyDescent="0.2">
      <c r="B56" s="2190"/>
      <c r="C56" s="2190"/>
      <c r="D56" s="2190"/>
      <c r="E56" s="2190"/>
      <c r="F56" s="2190"/>
      <c r="G56" s="2190"/>
      <c r="H56" s="2190"/>
      <c r="I56" s="2190"/>
    </row>
    <row r="57" spans="2:9" ht="12.75" customHeight="1" x14ac:dyDescent="0.2">
      <c r="B57" s="2190"/>
      <c r="C57" s="2190"/>
      <c r="D57" s="2190"/>
      <c r="E57" s="2190"/>
      <c r="F57" s="2190"/>
      <c r="G57" s="2190"/>
      <c r="H57" s="2190"/>
      <c r="I57" s="2190"/>
    </row>
    <row r="58" spans="2:9" ht="12.75" customHeight="1" x14ac:dyDescent="0.2">
      <c r="B58" s="2190"/>
      <c r="C58" s="2190"/>
      <c r="D58" s="2190"/>
      <c r="E58" s="2190"/>
      <c r="F58" s="2190"/>
      <c r="G58" s="2190"/>
      <c r="H58" s="2190"/>
      <c r="I58" s="2190"/>
    </row>
    <row r="59" spans="2:9" ht="12.75" customHeight="1" x14ac:dyDescent="0.2">
      <c r="B59" s="2190"/>
      <c r="C59" s="2190"/>
      <c r="D59" s="2190"/>
      <c r="E59" s="2190"/>
      <c r="F59" s="2190"/>
    </row>
    <row r="60" spans="2:9" ht="12.75" customHeight="1" x14ac:dyDescent="0.2">
      <c r="B60" s="2190"/>
      <c r="C60" s="2190"/>
      <c r="D60" s="2190"/>
      <c r="E60" s="2190"/>
      <c r="F60" s="2190"/>
      <c r="G60" s="2190"/>
      <c r="H60" s="2190"/>
      <c r="I60" s="2190"/>
    </row>
    <row r="64" spans="2:9" x14ac:dyDescent="0.2">
      <c r="B64" s="2223"/>
      <c r="C64" s="2223"/>
      <c r="D64" s="2223"/>
    </row>
    <row r="65" spans="2:4" x14ac:dyDescent="0.2">
      <c r="B65" s="2186"/>
      <c r="C65" s="2186"/>
      <c r="D65" s="2186"/>
    </row>
    <row r="66" spans="2:4" x14ac:dyDescent="0.2">
      <c r="B66" s="2186"/>
      <c r="C66" s="2186"/>
      <c r="D66" s="2186"/>
    </row>
    <row r="67" spans="2:4" x14ac:dyDescent="0.2">
      <c r="B67" s="2187"/>
      <c r="C67" s="2187"/>
      <c r="D67" s="2187"/>
    </row>
    <row r="68" spans="2:4" x14ac:dyDescent="0.2">
      <c r="B68" s="2187"/>
      <c r="C68" s="2187"/>
      <c r="D68" s="2187"/>
    </row>
    <row r="69" spans="2:4" x14ac:dyDescent="0.2">
      <c r="B69" s="2187"/>
      <c r="C69" s="2187"/>
      <c r="D69" s="2187"/>
    </row>
    <row r="70" spans="2:4" x14ac:dyDescent="0.2">
      <c r="B70" s="2186"/>
      <c r="C70" s="2186"/>
      <c r="D70" s="2186"/>
    </row>
  </sheetData>
  <mergeCells count="6">
    <mergeCell ref="B1:E1"/>
    <mergeCell ref="B2:E2"/>
    <mergeCell ref="B3:E3"/>
    <mergeCell ref="B4:E4"/>
    <mergeCell ref="B14:E14"/>
    <mergeCell ref="B11:K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t="str">
        <f>COVER!A13</f>
        <v>04-101-1400-61</v>
      </c>
    </row>
    <row r="3" spans="1:2" x14ac:dyDescent="0.2">
      <c r="A3" t="s">
        <v>1130</v>
      </c>
      <c r="B3" s="1231" t="str">
        <f>COVER!A15</f>
        <v>Winnebago</v>
      </c>
    </row>
    <row r="4" spans="1:2" x14ac:dyDescent="0.2">
      <c r="A4" t="s">
        <v>1186</v>
      </c>
      <c r="B4" s="1231" t="str">
        <f>COVER!A17</f>
        <v>Winnebago County Special Education Cooperative</v>
      </c>
    </row>
    <row r="5" spans="1:2" x14ac:dyDescent="0.2">
      <c r="A5" t="s">
        <v>817</v>
      </c>
      <c r="B5" s="1231" t="str">
        <f>COVER!A38</f>
        <v>Ms. Kimberly Moore, Director</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9" t="str">
        <f>AUDITCHECK!D29</f>
        <v>CASH</v>
      </c>
    </row>
    <row r="10" spans="1:2" x14ac:dyDescent="0.2">
      <c r="A10" t="s">
        <v>1150</v>
      </c>
      <c r="B10" s="1231">
        <f>COVER!B5</f>
        <v>0</v>
      </c>
    </row>
    <row r="11" spans="1:2" x14ac:dyDescent="0.2">
      <c r="A11" t="s">
        <v>1151</v>
      </c>
      <c r="B11" s="1231" t="str">
        <f>COVER!B6</f>
        <v>x</v>
      </c>
    </row>
    <row r="12" spans="1:2" x14ac:dyDescent="0.2">
      <c r="A12" s="13" t="s">
        <v>2052</v>
      </c>
      <c r="B12" s="1231" t="str">
        <f>IF(COVER!J29="x","Yes",IF(COVER!L29="X","No",0))</f>
        <v>Yes</v>
      </c>
    </row>
    <row r="13" spans="1:2" x14ac:dyDescent="0.2">
      <c r="A13" s="13" t="s">
        <v>2053</v>
      </c>
      <c r="B13" s="1231" t="str">
        <f>IF(COVER!J30="x","Yes",IF(COVER!L30="x","No",0))</f>
        <v>Yes</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and Co., LLP</v>
      </c>
    </row>
    <row r="17" spans="1:2" x14ac:dyDescent="0.2">
      <c r="A17" t="s">
        <v>1050</v>
      </c>
      <c r="B17" s="1231" t="str">
        <f>COVER!T15</f>
        <v>Dennis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1906</v>
      </c>
      <c r="B49" s="1231" t="str">
        <f>IF('Aud Quest 2'!B51="x","Yes",IF('Aud Quest 2'!B51&lt;&gt;"x","0"))</f>
        <v>0</v>
      </c>
    </row>
    <row r="50" spans="1:4" x14ac:dyDescent="0.2">
      <c r="A50" s="13" t="s">
        <v>1905</v>
      </c>
      <c r="B50" s="1793">
        <f>'Aud Quest 2'!H51</f>
        <v>0</v>
      </c>
    </row>
    <row r="51" spans="1:4" x14ac:dyDescent="0.2">
      <c r="A51" s="13" t="s">
        <v>1907</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7818</v>
      </c>
      <c r="D76" s="14" t="str">
        <f t="shared" si="0"/>
        <v>Error?</v>
      </c>
    </row>
    <row r="77" spans="1:4" x14ac:dyDescent="0.2">
      <c r="A77" s="55">
        <v>16</v>
      </c>
      <c r="B77" s="1231">
        <f>'Assets-Liab 5-6'!C13</f>
        <v>1798410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1204274</v>
      </c>
      <c r="D92" s="14" t="str">
        <f t="shared" si="0"/>
        <v>Error?</v>
      </c>
    </row>
    <row r="93" spans="1:4" x14ac:dyDescent="0.2">
      <c r="A93" s="55">
        <v>32</v>
      </c>
      <c r="B93" s="1231">
        <f>'Assets-Liab 5-6'!C41</f>
        <v>1798410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4147</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4147</v>
      </c>
      <c r="D140" s="14" t="str">
        <f t="shared" si="1"/>
        <v>Error?</v>
      </c>
    </row>
    <row r="141" spans="1:4" x14ac:dyDescent="0.2">
      <c r="A141" s="55">
        <v>80</v>
      </c>
      <c r="B141" s="1231">
        <f>'Assets-Liab 5-6'!E41</f>
        <v>4147</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150000</v>
      </c>
      <c r="D273" s="14" t="str">
        <f t="shared" si="3"/>
        <v>Error?</v>
      </c>
    </row>
    <row r="274" spans="1:4" x14ac:dyDescent="0.2">
      <c r="A274" s="55">
        <v>213</v>
      </c>
      <c r="B274" s="1231">
        <f>'Assets-Liab 5-6'!M17</f>
        <v>731535</v>
      </c>
      <c r="D274" s="14" t="str">
        <f t="shared" si="3"/>
        <v>Error?</v>
      </c>
    </row>
    <row r="275" spans="1:4" x14ac:dyDescent="0.2">
      <c r="A275" s="55">
        <v>214</v>
      </c>
      <c r="B275" s="1231">
        <f>'Assets-Liab 5-6'!M18</f>
        <v>50000</v>
      </c>
      <c r="D275" s="14" t="str">
        <f t="shared" si="3"/>
        <v>Error?</v>
      </c>
    </row>
    <row r="276" spans="1:4" x14ac:dyDescent="0.2">
      <c r="A276" s="55">
        <v>215</v>
      </c>
      <c r="B276" s="1231">
        <f>'Assets-Liab 5-6'!M19</f>
        <v>142759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1074294</v>
      </c>
      <c r="C279" s="14" t="s">
        <v>670</v>
      </c>
      <c r="D279" s="14" t="str">
        <f t="shared" si="3"/>
        <v>Error?</v>
      </c>
    </row>
    <row r="280" spans="1:4" x14ac:dyDescent="0.2">
      <c r="A280" s="55">
        <v>219</v>
      </c>
      <c r="B280" s="1231">
        <f>'Assets-Liab 5-6'!M40</f>
        <v>1074294</v>
      </c>
      <c r="D280" s="14" t="str">
        <f t="shared" si="3"/>
        <v>Error?</v>
      </c>
    </row>
    <row r="281" spans="1:4" x14ac:dyDescent="0.2">
      <c r="A281" s="55">
        <v>220</v>
      </c>
      <c r="B281" s="1231">
        <f>'Assets-Liab 5-6'!M41</f>
        <v>1074294</v>
      </c>
      <c r="C281" s="14" t="s">
        <v>670</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670</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670</v>
      </c>
      <c r="D287" s="14" t="str">
        <f t="shared" si="3"/>
        <v>Error?</v>
      </c>
    </row>
    <row r="288" spans="1:4" x14ac:dyDescent="0.2">
      <c r="A288" s="55">
        <v>227</v>
      </c>
      <c r="B288" s="1231">
        <f>'Assets-Liab 5-6'!N41</f>
        <v>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31981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16630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34024</v>
      </c>
      <c r="D719" s="14" t="str">
        <f t="shared" si="10"/>
        <v>Error?</v>
      </c>
    </row>
    <row r="720" spans="1:4" x14ac:dyDescent="0.2">
      <c r="A720" s="55">
        <v>659</v>
      </c>
      <c r="B720" s="1231">
        <f>'Expenditures 15-22'!C33</f>
        <v>1095832</v>
      </c>
      <c r="C720" s="14" t="s">
        <v>670</v>
      </c>
      <c r="D720" s="14" t="str">
        <f t="shared" si="10"/>
        <v>Error?</v>
      </c>
    </row>
    <row r="721" spans="1:4" x14ac:dyDescent="0.2">
      <c r="A721" s="55">
        <v>660</v>
      </c>
      <c r="B721" s="1231">
        <f>'Expenditures 15-22'!C36</f>
        <v>201924</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460904</v>
      </c>
      <c r="D723" s="14" t="str">
        <f t="shared" si="10"/>
        <v>Error?</v>
      </c>
    </row>
    <row r="724" spans="1:4" x14ac:dyDescent="0.2">
      <c r="A724" s="55">
        <v>663</v>
      </c>
      <c r="B724" s="1231">
        <f>'Expenditures 15-22'!C39</f>
        <v>122695</v>
      </c>
      <c r="D724" s="14" t="str">
        <f t="shared" si="10"/>
        <v>Error?</v>
      </c>
    </row>
    <row r="725" spans="1:4" x14ac:dyDescent="0.2">
      <c r="A725" s="55">
        <v>664</v>
      </c>
      <c r="B725" s="1231">
        <f>'Expenditures 15-22'!C40</f>
        <v>609524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1395047</v>
      </c>
      <c r="C727" s="14" t="s">
        <v>670</v>
      </c>
      <c r="D727" s="14" t="str">
        <f t="shared" si="10"/>
        <v>Error?</v>
      </c>
    </row>
    <row r="728" spans="1:4" x14ac:dyDescent="0.2">
      <c r="A728" s="55">
        <v>667</v>
      </c>
      <c r="B728" s="1231">
        <f>'Expenditures 15-22'!C44</f>
        <v>15673</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15673</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197561</v>
      </c>
      <c r="D733" s="14" t="str">
        <f t="shared" si="10"/>
        <v>Error?</v>
      </c>
    </row>
    <row r="734" spans="1:4" x14ac:dyDescent="0.2">
      <c r="A734" s="55">
        <v>673</v>
      </c>
      <c r="B734" s="1231">
        <f>'Expenditures 15-22'!C53</f>
        <v>389598</v>
      </c>
      <c r="C734" s="14" t="s">
        <v>670</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53011</v>
      </c>
      <c r="D739" s="14" t="str">
        <f t="shared" si="10"/>
        <v>Error?</v>
      </c>
    </row>
    <row r="740" spans="1:4" x14ac:dyDescent="0.2">
      <c r="A740" s="55">
        <v>679</v>
      </c>
      <c r="B740" s="1231">
        <f>'Expenditures 15-22'!C61</f>
        <v>4161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57172</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1857490</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2953322</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9855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3349</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2818</v>
      </c>
      <c r="D777" s="14" t="str">
        <f t="shared" si="11"/>
        <v>Error?</v>
      </c>
    </row>
    <row r="778" spans="1:4" x14ac:dyDescent="0.2">
      <c r="A778" s="55">
        <v>717</v>
      </c>
      <c r="B778" s="1231">
        <f>'Expenditures 15-22'!D33</f>
        <v>331572</v>
      </c>
      <c r="C778" s="14" t="s">
        <v>670</v>
      </c>
      <c r="D778" s="14" t="str">
        <f t="shared" si="11"/>
        <v>Error?</v>
      </c>
    </row>
    <row r="779" spans="1:4" x14ac:dyDescent="0.2">
      <c r="A779" s="55">
        <v>718</v>
      </c>
      <c r="B779" s="1231">
        <f>'Expenditures 15-22'!D36</f>
        <v>31487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156012</v>
      </c>
      <c r="D781" s="14" t="str">
        <f t="shared" si="11"/>
        <v>Error?</v>
      </c>
    </row>
    <row r="782" spans="1:4" x14ac:dyDescent="0.2">
      <c r="A782" s="55">
        <v>721</v>
      </c>
      <c r="B782" s="1231">
        <f>'Expenditures 15-22'!D39</f>
        <v>9820</v>
      </c>
      <c r="D782" s="14" t="str">
        <f t="shared" si="11"/>
        <v>Error?</v>
      </c>
    </row>
    <row r="783" spans="1:4" x14ac:dyDescent="0.2">
      <c r="A783" s="55">
        <v>722</v>
      </c>
      <c r="B783" s="1231">
        <f>'Expenditures 15-22'!D40</f>
        <v>107390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304709</v>
      </c>
      <c r="C785" s="14" t="s">
        <v>670</v>
      </c>
      <c r="D785" s="14" t="str">
        <f t="shared" si="11"/>
        <v>Error?</v>
      </c>
    </row>
    <row r="786" spans="1:4" x14ac:dyDescent="0.2">
      <c r="A786" s="55">
        <v>725</v>
      </c>
      <c r="B786" s="1231">
        <f>'Expenditures 15-22'!D44</f>
        <v>1866</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1866</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56688</v>
      </c>
      <c r="D791" s="14" t="str">
        <f t="shared" si="11"/>
        <v>Error?</v>
      </c>
    </row>
    <row r="792" spans="1:4" x14ac:dyDescent="0.2">
      <c r="A792" s="55">
        <v>731</v>
      </c>
      <c r="B792" s="1231">
        <f>'Expenditures 15-22'!D53</f>
        <v>109253</v>
      </c>
      <c r="C792" s="14" t="s">
        <v>670</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14823</v>
      </c>
      <c r="D797" s="14" t="str">
        <f t="shared" si="11"/>
        <v>Error?</v>
      </c>
    </row>
    <row r="798" spans="1:4" x14ac:dyDescent="0.2">
      <c r="A798" s="55">
        <v>737</v>
      </c>
      <c r="B798" s="1231">
        <f>'Expenditures 15-22'!D61</f>
        <v>319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15142</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430970</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762542</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1479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2515</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263</v>
      </c>
      <c r="D835" s="14" t="str">
        <f t="shared" si="12"/>
        <v>Error?</v>
      </c>
    </row>
    <row r="836" spans="1:4" x14ac:dyDescent="0.2">
      <c r="A836" s="55">
        <v>775</v>
      </c>
      <c r="B836" s="1231">
        <f>'Expenditures 15-22'!E33</f>
        <v>50599</v>
      </c>
      <c r="C836" s="14" t="s">
        <v>670</v>
      </c>
      <c r="D836" s="14" t="str">
        <f t="shared" si="12"/>
        <v>Error?</v>
      </c>
    </row>
    <row r="837" spans="1:4" x14ac:dyDescent="0.2">
      <c r="A837" s="55">
        <v>776</v>
      </c>
      <c r="B837" s="1231">
        <f>'Expenditures 15-22'!E36</f>
        <v>19841</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10638</v>
      </c>
      <c r="D839" s="14" t="str">
        <f t="shared" si="12"/>
        <v>Error?</v>
      </c>
    </row>
    <row r="840" spans="1:4" x14ac:dyDescent="0.2">
      <c r="A840" s="55">
        <v>779</v>
      </c>
      <c r="B840" s="1231">
        <f>'Expenditures 15-22'!E39</f>
        <v>599</v>
      </c>
      <c r="D840" s="14" t="str">
        <f t="shared" si="12"/>
        <v>Error?</v>
      </c>
    </row>
    <row r="841" spans="1:4" x14ac:dyDescent="0.2">
      <c r="A841" s="55">
        <v>780</v>
      </c>
      <c r="B841" s="1231">
        <f>'Expenditures 15-22'!E40</f>
        <v>73910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104988</v>
      </c>
      <c r="C843" s="14" t="s">
        <v>670</v>
      </c>
      <c r="D843" s="14" t="str">
        <f t="shared" si="12"/>
        <v>Error?</v>
      </c>
    </row>
    <row r="844" spans="1:4" x14ac:dyDescent="0.2">
      <c r="A844" s="55">
        <v>783</v>
      </c>
      <c r="B844" s="1231">
        <f>'Expenditures 15-22'!E44</f>
        <v>87361</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87361</v>
      </c>
      <c r="C847" s="14" t="s">
        <v>670</v>
      </c>
      <c r="D847" s="14" t="str">
        <f t="shared" si="12"/>
        <v>Error?</v>
      </c>
    </row>
    <row r="848" spans="1:4" x14ac:dyDescent="0.2">
      <c r="A848" s="55">
        <v>787</v>
      </c>
      <c r="B848" s="1231">
        <f>'Expenditures 15-22'!E49</f>
        <v>18011</v>
      </c>
      <c r="D848" s="14" t="str">
        <f t="shared" si="12"/>
        <v>Error?</v>
      </c>
    </row>
    <row r="849" spans="1:4" x14ac:dyDescent="0.2">
      <c r="A849" s="55">
        <v>788</v>
      </c>
      <c r="B849" s="1231">
        <f>'Expenditures 15-22'!E50</f>
        <v>101789</v>
      </c>
      <c r="D849" s="14" t="str">
        <f t="shared" si="12"/>
        <v>Error?</v>
      </c>
    </row>
    <row r="850" spans="1:4" x14ac:dyDescent="0.2">
      <c r="A850" s="55">
        <v>789</v>
      </c>
      <c r="B850" s="1231">
        <f>'Expenditures 15-22'!E53</f>
        <v>123315</v>
      </c>
      <c r="C850" s="14" t="s">
        <v>670</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2112</v>
      </c>
      <c r="D855" s="14" t="str">
        <f t="shared" si="12"/>
        <v>Error?</v>
      </c>
    </row>
    <row r="856" spans="1:4" x14ac:dyDescent="0.2">
      <c r="A856" s="55">
        <v>795</v>
      </c>
      <c r="B856" s="1231">
        <f>'Expenditures 15-22'!E61</f>
        <v>38965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41077</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356741</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463288</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37</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115</v>
      </c>
      <c r="D893" s="14" t="str">
        <f t="shared" si="12"/>
        <v>Error?</v>
      </c>
    </row>
    <row r="894" spans="1:4" x14ac:dyDescent="0.2">
      <c r="A894" s="55">
        <v>833</v>
      </c>
      <c r="B894" s="1231">
        <f>'Expenditures 15-22'!F33</f>
        <v>13250</v>
      </c>
      <c r="C894" s="14" t="s">
        <v>670</v>
      </c>
      <c r="D894" s="14" t="str">
        <f t="shared" si="12"/>
        <v>Error?</v>
      </c>
    </row>
    <row r="895" spans="1:4" x14ac:dyDescent="0.2">
      <c r="A895" s="55">
        <v>834</v>
      </c>
      <c r="B895" s="1231">
        <f>'Expenditures 15-22'!F36</f>
        <v>1243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9348</v>
      </c>
      <c r="D897" s="14" t="str">
        <f t="shared" si="13"/>
        <v>Error?</v>
      </c>
    </row>
    <row r="898" spans="1:4" x14ac:dyDescent="0.2">
      <c r="A898" s="55">
        <v>837</v>
      </c>
      <c r="B898" s="1231">
        <f>'Expenditures 15-22'!F39</f>
        <v>4786</v>
      </c>
      <c r="D898" s="14" t="str">
        <f t="shared" si="13"/>
        <v>Error?</v>
      </c>
    </row>
    <row r="899" spans="1:4" x14ac:dyDescent="0.2">
      <c r="A899" s="55">
        <v>838</v>
      </c>
      <c r="B899" s="1231">
        <f>'Expenditures 15-22'!F40</f>
        <v>1645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17022</v>
      </c>
      <c r="C901" s="14" t="s">
        <v>670</v>
      </c>
      <c r="D901" s="14" t="str">
        <f t="shared" si="13"/>
        <v>Error?</v>
      </c>
    </row>
    <row r="902" spans="1:4" x14ac:dyDescent="0.2">
      <c r="A902" s="55">
        <v>841</v>
      </c>
      <c r="B902" s="1231">
        <f>'Expenditures 15-22'!F44</f>
        <v>7576</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7576</v>
      </c>
      <c r="C905" s="14" t="s">
        <v>670</v>
      </c>
      <c r="D905" s="14" t="str">
        <f t="shared" si="13"/>
        <v>Error?</v>
      </c>
    </row>
    <row r="906" spans="1:4" x14ac:dyDescent="0.2">
      <c r="A906" s="55">
        <v>845</v>
      </c>
      <c r="B906" s="1231">
        <f>'Expenditures 15-22'!F49</f>
        <v>992</v>
      </c>
      <c r="D906" s="14" t="str">
        <f t="shared" si="13"/>
        <v>Error?</v>
      </c>
    </row>
    <row r="907" spans="1:4" x14ac:dyDescent="0.2">
      <c r="A907" s="55">
        <v>846</v>
      </c>
      <c r="B907" s="1231">
        <f>'Expenditures 15-22'!F50</f>
        <v>39290</v>
      </c>
      <c r="D907" s="14" t="str">
        <f t="shared" si="13"/>
        <v>Error?</v>
      </c>
    </row>
    <row r="908" spans="1:4" x14ac:dyDescent="0.2">
      <c r="A908" s="55">
        <v>847</v>
      </c>
      <c r="B908" s="1231">
        <f>'Expenditures 15-22'!F53</f>
        <v>40306</v>
      </c>
      <c r="C908" s="14" t="s">
        <v>670</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1609</v>
      </c>
      <c r="D913" s="14" t="str">
        <f t="shared" si="13"/>
        <v>Error?</v>
      </c>
    </row>
    <row r="914" spans="1:4" x14ac:dyDescent="0.2">
      <c r="A914" s="55">
        <v>853</v>
      </c>
      <c r="B914" s="1231">
        <f>'Expenditures 15-22'!F61</f>
        <v>936</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2545</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67449</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80699</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881</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881</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881</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881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3891</v>
      </c>
      <c r="D1023" s="14" t="str">
        <f t="shared" ref="D1023:D1086" si="15">IF(ISBLANK(B1023),"OK",IF(A1023-B1023=0,"OK","Error?"))</f>
        <v>Error?</v>
      </c>
    </row>
    <row r="1024" spans="1:4" x14ac:dyDescent="0.2">
      <c r="A1024" s="55">
        <v>963</v>
      </c>
      <c r="B1024" s="1231">
        <f>'Expenditures 15-22'!H53</f>
        <v>4355</v>
      </c>
      <c r="C1024" s="14" t="s">
        <v>670</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190</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1583</v>
      </c>
      <c r="D1044" s="14" t="str">
        <f t="shared" si="15"/>
        <v>Error?</v>
      </c>
    </row>
    <row r="1045" spans="1:4" x14ac:dyDescent="0.2">
      <c r="A1045" s="55">
        <v>984</v>
      </c>
      <c r="B1045" s="1231">
        <f>'Expenditures 15-22'!H74</f>
        <v>6128</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1793333</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1799461</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43315</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22531</v>
      </c>
      <c r="C1105" s="14" t="s">
        <v>670</v>
      </c>
      <c r="D1105" s="14" t="str">
        <f t="shared" si="16"/>
        <v>Error?</v>
      </c>
    </row>
    <row r="1106" spans="1:4" x14ac:dyDescent="0.2">
      <c r="A1106" s="55">
        <v>1045</v>
      </c>
      <c r="B1106" s="1231">
        <f>'Expenditures 15-22'!K14</f>
        <v>0</v>
      </c>
      <c r="C1106" s="14" t="s">
        <v>670</v>
      </c>
      <c r="D1106" s="14" t="str">
        <f t="shared" si="16"/>
        <v>Error?</v>
      </c>
    </row>
    <row r="1107" spans="1:4" x14ac:dyDescent="0.2">
      <c r="A1107" s="55">
        <v>1046</v>
      </c>
      <c r="B1107" s="1231">
        <f>'Expenditures 15-22'!K15</f>
        <v>37220</v>
      </c>
      <c r="C1107" s="14" t="s">
        <v>670</v>
      </c>
      <c r="D1107" s="14" t="str">
        <f t="shared" si="16"/>
        <v>Error?</v>
      </c>
    </row>
    <row r="1108" spans="1:4" x14ac:dyDescent="0.2">
      <c r="A1108" s="55">
        <v>1047</v>
      </c>
      <c r="B1108" s="1231">
        <f>'Expenditures 15-22'!K33</f>
        <v>1491293</v>
      </c>
      <c r="C1108" s="14" t="s">
        <v>670</v>
      </c>
      <c r="D1108" s="14" t="str">
        <f t="shared" si="16"/>
        <v>Error?</v>
      </c>
    </row>
    <row r="1109" spans="1:4" x14ac:dyDescent="0.2">
      <c r="A1109" s="55">
        <v>1048</v>
      </c>
      <c r="B1109" s="1231">
        <f>'Expenditures 15-22'!K36</f>
        <v>254495</v>
      </c>
      <c r="C1109" s="14" t="s">
        <v>670</v>
      </c>
      <c r="D1109" s="14" t="str">
        <f t="shared" si="16"/>
        <v>Error?</v>
      </c>
    </row>
    <row r="1110" spans="1:4" x14ac:dyDescent="0.2">
      <c r="A1110" s="55">
        <v>1049</v>
      </c>
      <c r="B1110" s="1231">
        <f>'Expenditures 15-22'!K37</f>
        <v>0</v>
      </c>
      <c r="C1110" s="14" t="s">
        <v>670</v>
      </c>
      <c r="D1110" s="14" t="str">
        <f t="shared" si="16"/>
        <v>Error?</v>
      </c>
    </row>
    <row r="1111" spans="1:4" x14ac:dyDescent="0.2">
      <c r="A1111" s="55">
        <v>1050</v>
      </c>
      <c r="B1111" s="1231">
        <f>'Expenditures 15-22'!K38</f>
        <v>637182</v>
      </c>
      <c r="C1111" s="14" t="s">
        <v>670</v>
      </c>
      <c r="D1111" s="14" t="str">
        <f t="shared" si="16"/>
        <v>Error?</v>
      </c>
    </row>
    <row r="1112" spans="1:4" x14ac:dyDescent="0.2">
      <c r="A1112" s="55">
        <v>1051</v>
      </c>
      <c r="B1112" s="1231">
        <f>'Expenditures 15-22'!K39</f>
        <v>137900</v>
      </c>
      <c r="C1112" s="14" t="s">
        <v>670</v>
      </c>
      <c r="D1112" s="14" t="str">
        <f t="shared" si="16"/>
        <v>Error?</v>
      </c>
    </row>
    <row r="1113" spans="1:4" x14ac:dyDescent="0.2">
      <c r="A1113" s="55">
        <v>1052</v>
      </c>
      <c r="B1113" s="1231">
        <f>'Expenditures 15-22'!K40</f>
        <v>793449</v>
      </c>
      <c r="C1113" s="14" t="s">
        <v>670</v>
      </c>
      <c r="D1113" s="14" t="str">
        <f t="shared" si="16"/>
        <v>Error?</v>
      </c>
    </row>
    <row r="1114" spans="1:4" x14ac:dyDescent="0.2">
      <c r="A1114" s="55">
        <v>1053</v>
      </c>
      <c r="B1114" s="1231">
        <f>'Expenditures 15-22'!K41</f>
        <v>0</v>
      </c>
      <c r="C1114" s="14" t="s">
        <v>670</v>
      </c>
      <c r="D1114" s="14" t="str">
        <f t="shared" si="16"/>
        <v>Error?</v>
      </c>
    </row>
    <row r="1115" spans="1:4" x14ac:dyDescent="0.2">
      <c r="A1115" s="55">
        <v>1054</v>
      </c>
      <c r="B1115" s="1231">
        <f>'Expenditures 15-22'!K42</f>
        <v>1823026</v>
      </c>
      <c r="C1115" s="14" t="s">
        <v>670</v>
      </c>
      <c r="D1115" s="14" t="str">
        <f t="shared" si="16"/>
        <v>Error?</v>
      </c>
    </row>
    <row r="1116" spans="1:4" x14ac:dyDescent="0.2">
      <c r="A1116" s="55">
        <v>1055</v>
      </c>
      <c r="B1116" s="1231">
        <f>'Expenditures 15-22'!K44</f>
        <v>113493</v>
      </c>
      <c r="C1116" s="14" t="s">
        <v>670</v>
      </c>
      <c r="D1116" s="14" t="str">
        <f t="shared" si="16"/>
        <v>Error?</v>
      </c>
    </row>
    <row r="1117" spans="1:4" x14ac:dyDescent="0.2">
      <c r="A1117" s="55">
        <v>1056</v>
      </c>
      <c r="B1117" s="1231">
        <f>'Expenditures 15-22'!K45</f>
        <v>0</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113493</v>
      </c>
      <c r="C1119" s="14" t="s">
        <v>670</v>
      </c>
      <c r="D1119" s="14" t="str">
        <f t="shared" si="16"/>
        <v>Error?</v>
      </c>
    </row>
    <row r="1120" spans="1:4" x14ac:dyDescent="0.2">
      <c r="A1120" s="55">
        <v>1059</v>
      </c>
      <c r="B1120" s="1231">
        <f>'Expenditures 15-22'!K49</f>
        <v>19003</v>
      </c>
      <c r="C1120" s="14" t="s">
        <v>670</v>
      </c>
      <c r="D1120" s="14" t="str">
        <f t="shared" si="16"/>
        <v>Error?</v>
      </c>
    </row>
    <row r="1121" spans="1:4" x14ac:dyDescent="0.2">
      <c r="A1121" s="55">
        <v>1060</v>
      </c>
      <c r="B1121" s="1231">
        <f>'Expenditures 15-22'!K50</f>
        <v>407272</v>
      </c>
      <c r="C1121" s="14" t="s">
        <v>670</v>
      </c>
      <c r="D1121" s="14" t="str">
        <f t="shared" si="16"/>
        <v>Error?</v>
      </c>
    </row>
    <row r="1122" spans="1:4" x14ac:dyDescent="0.2">
      <c r="A1122" s="55">
        <v>1061</v>
      </c>
      <c r="B1122" s="1231">
        <f>'Expenditures 15-22'!K53</f>
        <v>674880</v>
      </c>
      <c r="C1122" s="14" t="s">
        <v>670</v>
      </c>
      <c r="D1122" s="14" t="str">
        <f t="shared" si="16"/>
        <v>Error?</v>
      </c>
    </row>
    <row r="1123" spans="1:4" x14ac:dyDescent="0.2">
      <c r="A1123" s="55">
        <v>1062</v>
      </c>
      <c r="B1123" s="1231">
        <f>'Expenditures 15-22'!K55</f>
        <v>0</v>
      </c>
      <c r="C1123" s="14" t="s">
        <v>670</v>
      </c>
      <c r="D1123" s="14" t="str">
        <f t="shared" si="16"/>
        <v>Error?</v>
      </c>
    </row>
    <row r="1124" spans="1:4" x14ac:dyDescent="0.2">
      <c r="A1124" s="55">
        <v>1063</v>
      </c>
      <c r="B1124" s="1231">
        <f>'Expenditures 15-22'!K56</f>
        <v>2040</v>
      </c>
      <c r="C1124" s="14" t="s">
        <v>670</v>
      </c>
      <c r="D1124" s="14" t="str">
        <f t="shared" si="16"/>
        <v>Error?</v>
      </c>
    </row>
    <row r="1125" spans="1:4" x14ac:dyDescent="0.2">
      <c r="A1125" s="55">
        <v>1064</v>
      </c>
      <c r="B1125" s="1231">
        <f>'Expenditures 15-22'!K57</f>
        <v>2040</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71745</v>
      </c>
      <c r="C1127" s="14" t="s">
        <v>670</v>
      </c>
      <c r="D1127" s="14" t="str">
        <f t="shared" si="16"/>
        <v>Error?</v>
      </c>
    </row>
    <row r="1128" spans="1:4" x14ac:dyDescent="0.2">
      <c r="A1128" s="55">
        <v>1067</v>
      </c>
      <c r="B1128" s="1231">
        <f>'Expenditures 15-22'!K61</f>
        <v>44381</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0</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116126</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1583</v>
      </c>
      <c r="C1142" s="14" t="s">
        <v>670</v>
      </c>
      <c r="D1142" s="14" t="str">
        <f t="shared" si="16"/>
        <v>Error?</v>
      </c>
    </row>
    <row r="1143" spans="1:4" x14ac:dyDescent="0.2">
      <c r="A1143" s="55">
        <v>1082</v>
      </c>
      <c r="B1143" s="1231">
        <f>'Expenditures 15-22'!K74</f>
        <v>2731148</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1849281</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6071722</v>
      </c>
      <c r="C1152" s="14" t="s">
        <v>670</v>
      </c>
      <c r="D1152" s="14" t="str">
        <f t="shared" si="17"/>
        <v>Error?</v>
      </c>
    </row>
    <row r="1153" spans="1:4" x14ac:dyDescent="0.2">
      <c r="A1153" s="55">
        <v>1092</v>
      </c>
      <c r="B1153" s="1231">
        <f>'Expenditures 15-22'!K115</f>
        <v>222310</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670</v>
      </c>
      <c r="D1225" s="14" t="str">
        <f t="shared" si="18"/>
        <v>Error?</v>
      </c>
    </row>
    <row r="1226" spans="1:4" x14ac:dyDescent="0.2">
      <c r="A1226" s="55">
        <v>1165</v>
      </c>
      <c r="B1226" s="1231">
        <f>'Expenditures 15-22'!C150</f>
        <v>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670</v>
      </c>
      <c r="D1233" s="14" t="str">
        <f t="shared" si="18"/>
        <v>Error?</v>
      </c>
    </row>
    <row r="1234" spans="1:4" x14ac:dyDescent="0.2">
      <c r="A1234" s="55">
        <v>1173</v>
      </c>
      <c r="B1234" s="1231">
        <f>'Expenditures 15-22'!D150</f>
        <v>0</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670</v>
      </c>
      <c r="D1241" s="14" t="str">
        <f t="shared" si="18"/>
        <v>Error?</v>
      </c>
    </row>
    <row r="1242" spans="1:4" x14ac:dyDescent="0.2">
      <c r="A1242" s="55">
        <v>1181</v>
      </c>
      <c r="B1242" s="1231">
        <f>'Expenditures 15-22'!E150</f>
        <v>0</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670</v>
      </c>
      <c r="D1249" s="14" t="str">
        <f t="shared" si="18"/>
        <v>Error?</v>
      </c>
    </row>
    <row r="1250" spans="1:4" x14ac:dyDescent="0.2">
      <c r="A1250" s="55">
        <v>1189</v>
      </c>
      <c r="B1250" s="1231">
        <f>'Expenditures 15-22'!F150</f>
        <v>0</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670</v>
      </c>
      <c r="D1258" s="14" t="str">
        <f t="shared" si="18"/>
        <v>Error?</v>
      </c>
    </row>
    <row r="1259" spans="1:4" x14ac:dyDescent="0.2">
      <c r="A1259" s="55">
        <v>1198</v>
      </c>
      <c r="B1259" s="1231">
        <f>'Expenditures 15-22'!G150</f>
        <v>0</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0</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0</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0</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0</v>
      </c>
      <c r="C1288" s="14" t="s">
        <v>670</v>
      </c>
      <c r="D1288" s="14" t="str">
        <f t="shared" si="19"/>
        <v>Error?</v>
      </c>
    </row>
    <row r="1289" spans="1:4" x14ac:dyDescent="0.2">
      <c r="A1289" s="55">
        <v>1228</v>
      </c>
      <c r="B1289" s="1231">
        <f>'Expenditures 15-22'!K151</f>
        <v>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135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35994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36129</v>
      </c>
      <c r="C1317" s="14" t="s">
        <v>670</v>
      </c>
      <c r="D1317" s="14" t="str">
        <f t="shared" si="19"/>
        <v>Error?</v>
      </c>
    </row>
    <row r="1318" spans="1:4" x14ac:dyDescent="0.2">
      <c r="A1318" s="55">
        <v>1257</v>
      </c>
      <c r="B1318" s="1231">
        <f>'Expenditures 15-22'!H168</f>
        <v>36129</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135</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35994</v>
      </c>
      <c r="C1329" s="14" t="s">
        <v>670</v>
      </c>
      <c r="D1329" s="14" t="str">
        <f t="shared" si="19"/>
        <v>Error?</v>
      </c>
    </row>
    <row r="1330" spans="1:4" x14ac:dyDescent="0.2">
      <c r="A1330" s="55">
        <v>1269</v>
      </c>
      <c r="B1330" s="1231">
        <f>'Expenditures 15-22'!K165</f>
        <v>0</v>
      </c>
      <c r="C1330" s="14" t="s">
        <v>670</v>
      </c>
      <c r="D1330" s="14" t="str">
        <f t="shared" si="19"/>
        <v>Error?</v>
      </c>
    </row>
    <row r="1331" spans="1:4" x14ac:dyDescent="0.2">
      <c r="A1331" s="55">
        <v>1270</v>
      </c>
      <c r="B1331" s="1231">
        <f>'Expenditures 15-22'!K166</f>
        <v>36129</v>
      </c>
      <c r="C1331" s="14" t="s">
        <v>670</v>
      </c>
      <c r="D1331" s="14" t="str">
        <f t="shared" si="19"/>
        <v>Error?</v>
      </c>
    </row>
    <row r="1332" spans="1:4" x14ac:dyDescent="0.2">
      <c r="A1332" s="55">
        <v>1271</v>
      </c>
      <c r="B1332" s="1231">
        <f>'Expenditures 15-22'!K168</f>
        <v>36129</v>
      </c>
      <c r="C1332" s="14" t="s">
        <v>670</v>
      </c>
      <c r="D1332" s="14" t="str">
        <f t="shared" si="19"/>
        <v>Error?</v>
      </c>
    </row>
    <row r="1333" spans="1:4" x14ac:dyDescent="0.2">
      <c r="A1333" s="55">
        <v>1272</v>
      </c>
      <c r="B1333" s="1231">
        <f>'Expenditures 15-22'!K169</f>
        <v>-6402</v>
      </c>
      <c r="C1333" s="14" t="s">
        <v>670</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670</v>
      </c>
      <c r="D1339" s="14" t="str">
        <f t="shared" si="19"/>
        <v>Error?</v>
      </c>
    </row>
    <row r="1340" spans="1:4" x14ac:dyDescent="0.2">
      <c r="A1340" s="55">
        <v>1279</v>
      </c>
      <c r="B1340" s="1231">
        <f>'Expenditures 15-22'!C204</f>
        <v>0</v>
      </c>
      <c r="C1340" s="14" t="s">
        <v>670</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670</v>
      </c>
      <c r="D1345" s="14" t="str">
        <f t="shared" si="20"/>
        <v>Error?</v>
      </c>
    </row>
    <row r="1346" spans="1:4" x14ac:dyDescent="0.2">
      <c r="A1346" s="55">
        <v>1285</v>
      </c>
      <c r="B1346" s="1231">
        <f>'Expenditures 15-22'!D204</f>
        <v>0</v>
      </c>
      <c r="C1346" s="14" t="s">
        <v>670</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0</v>
      </c>
      <c r="C1353" s="14" t="s">
        <v>670</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670</v>
      </c>
      <c r="D1358" s="14" t="str">
        <f t="shared" si="20"/>
        <v>Error?</v>
      </c>
    </row>
    <row r="1359" spans="1:4" x14ac:dyDescent="0.2">
      <c r="A1359" s="55">
        <v>1298</v>
      </c>
      <c r="B1359" s="1231">
        <f>'Expenditures 15-22'!F204</f>
        <v>0</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0</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0</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0</v>
      </c>
      <c r="C1388" s="14" t="s">
        <v>670</v>
      </c>
      <c r="D1388" s="14" t="str">
        <f t="shared" si="20"/>
        <v>Error?</v>
      </c>
    </row>
    <row r="1389" spans="1:4" x14ac:dyDescent="0.2">
      <c r="A1389" s="55">
        <v>1328</v>
      </c>
      <c r="B1389" s="1231">
        <f>'Expenditures 15-22'!K205</f>
        <v>0</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670</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670</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670</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0</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0</v>
      </c>
      <c r="C1474" s="14" t="s">
        <v>670</v>
      </c>
      <c r="D1474" s="14" t="str">
        <f t="shared" si="22"/>
        <v>Error?</v>
      </c>
    </row>
    <row r="1475" spans="1:4" x14ac:dyDescent="0.2">
      <c r="A1475" s="55">
        <v>1414</v>
      </c>
      <c r="B1475" s="1231">
        <f>'Expenditures 15-22'!K226</f>
        <v>0</v>
      </c>
      <c r="C1475" s="14" t="s">
        <v>670</v>
      </c>
      <c r="D1475" s="14" t="str">
        <f t="shared" si="22"/>
        <v>Error?</v>
      </c>
    </row>
    <row r="1476" spans="1:4" x14ac:dyDescent="0.2">
      <c r="A1476" s="55">
        <v>1415</v>
      </c>
      <c r="B1476" s="1231">
        <f>'Expenditures 15-22'!K227</f>
        <v>0</v>
      </c>
      <c r="C1476" s="14" t="s">
        <v>670</v>
      </c>
      <c r="D1476" s="14" t="str">
        <f t="shared" si="22"/>
        <v>Error?</v>
      </c>
    </row>
    <row r="1477" spans="1:4" x14ac:dyDescent="0.2">
      <c r="A1477" s="55">
        <v>1416</v>
      </c>
      <c r="B1477" s="1231">
        <f>'Expenditures 15-22'!K228</f>
        <v>0</v>
      </c>
      <c r="C1477" s="14" t="s">
        <v>670</v>
      </c>
      <c r="D1477" s="14" t="str">
        <f t="shared" si="22"/>
        <v>Error?</v>
      </c>
    </row>
    <row r="1478" spans="1:4" x14ac:dyDescent="0.2">
      <c r="A1478" s="55">
        <v>1417</v>
      </c>
      <c r="B1478" s="1231">
        <f>'Expenditures 15-22'!K229</f>
        <v>0</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0</v>
      </c>
      <c r="C1481" s="14" t="s">
        <v>670</v>
      </c>
      <c r="D1481" s="14" t="str">
        <f t="shared" si="22"/>
        <v>Error?</v>
      </c>
    </row>
    <row r="1482" spans="1:4" x14ac:dyDescent="0.2">
      <c r="A1482" s="55">
        <v>1421</v>
      </c>
      <c r="B1482" s="1231">
        <f>'Expenditures 15-22'!K234</f>
        <v>0</v>
      </c>
      <c r="C1482" s="14" t="s">
        <v>670</v>
      </c>
      <c r="D1482" s="14" t="str">
        <f t="shared" si="22"/>
        <v>Error?</v>
      </c>
    </row>
    <row r="1483" spans="1:4" x14ac:dyDescent="0.2">
      <c r="A1483" s="55">
        <v>1422</v>
      </c>
      <c r="B1483" s="1231">
        <f>'Expenditures 15-22'!K235</f>
        <v>0</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0</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0</v>
      </c>
      <c r="C1487" s="14" t="s">
        <v>670</v>
      </c>
      <c r="D1487" s="14" t="str">
        <f t="shared" si="22"/>
        <v>Error?</v>
      </c>
    </row>
    <row r="1488" spans="1:4" x14ac:dyDescent="0.2">
      <c r="A1488" s="55">
        <v>1427</v>
      </c>
      <c r="B1488" s="1231">
        <f>'Expenditures 15-22'!K251</f>
        <v>0</v>
      </c>
      <c r="C1488" s="14" t="s">
        <v>670</v>
      </c>
      <c r="D1488" s="14" t="str">
        <f t="shared" si="22"/>
        <v>Error?</v>
      </c>
    </row>
    <row r="1489" spans="1:4" x14ac:dyDescent="0.2">
      <c r="A1489" s="55">
        <v>1428</v>
      </c>
      <c r="B1489" s="1231">
        <f>'Expenditures 15-22'!K253</f>
        <v>0</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0</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0</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0</v>
      </c>
      <c r="C1495" s="14" t="s">
        <v>670</v>
      </c>
      <c r="D1495" s="14" t="str">
        <f t="shared" si="22"/>
        <v>Error?</v>
      </c>
    </row>
    <row r="1496" spans="1:4" x14ac:dyDescent="0.2">
      <c r="A1496" s="55">
        <v>1435</v>
      </c>
      <c r="B1496" s="1231">
        <f>'Expenditures 15-22'!K261</f>
        <v>0</v>
      </c>
      <c r="C1496" s="14" t="s">
        <v>670</v>
      </c>
      <c r="D1496" s="14" t="str">
        <f t="shared" si="22"/>
        <v>Error?</v>
      </c>
    </row>
    <row r="1497" spans="1:4" x14ac:dyDescent="0.2">
      <c r="A1497" s="55">
        <v>1436</v>
      </c>
      <c r="B1497" s="1231">
        <f>'Expenditures 15-22'!K262</f>
        <v>0</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0</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0</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0</v>
      </c>
      <c r="C1517" s="14" t="s">
        <v>670</v>
      </c>
      <c r="D1517" s="14" t="str">
        <f t="shared" si="22"/>
        <v>Error?</v>
      </c>
    </row>
    <row r="1518" spans="1:4" x14ac:dyDescent="0.2">
      <c r="A1518" s="55">
        <v>1457</v>
      </c>
      <c r="B1518" s="1231">
        <f>'Expenditures 15-22'!K289</f>
        <v>0</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1576100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1798410</v>
      </c>
      <c r="C1630" s="14" t="s">
        <v>670</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670</v>
      </c>
      <c r="D1644" s="14" t="str">
        <f t="shared" si="24"/>
        <v>Error?</v>
      </c>
    </row>
    <row r="1645" spans="1:4" x14ac:dyDescent="0.2">
      <c r="A1645" s="55">
        <v>1584</v>
      </c>
      <c r="B1645" s="1231">
        <f>'Acct Summary 7-8'!E79</f>
        <v>10549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4147</v>
      </c>
      <c r="C1658" s="14" t="s">
        <v>670</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670</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670</v>
      </c>
      <c r="D1744" s="14" t="str">
        <f t="shared" si="26"/>
        <v>Error?</v>
      </c>
    </row>
    <row r="1745" spans="1:5" x14ac:dyDescent="0.2">
      <c r="A1745" s="55">
        <v>1684</v>
      </c>
      <c r="B1745" s="1231">
        <f>'Tax Sched 24'!B5</f>
        <v>0</v>
      </c>
      <c r="C1745" s="14" t="s">
        <v>670</v>
      </c>
      <c r="D1745" s="14" t="str">
        <f t="shared" si="26"/>
        <v>Error?</v>
      </c>
    </row>
    <row r="1746" spans="1:5" x14ac:dyDescent="0.2">
      <c r="A1746" s="55">
        <v>1685</v>
      </c>
      <c r="B1746" s="1231">
        <f>'Tax Sched 24'!B6</f>
        <v>0</v>
      </c>
      <c r="C1746" s="14" t="s">
        <v>670</v>
      </c>
      <c r="D1746" s="14" t="str">
        <f t="shared" si="26"/>
        <v>Error?</v>
      </c>
    </row>
    <row r="1747" spans="1:5" x14ac:dyDescent="0.2">
      <c r="A1747" s="55">
        <v>1686</v>
      </c>
      <c r="B1747" s="1231">
        <f>'Tax Sched 24'!B7</f>
        <v>0</v>
      </c>
      <c r="C1747" s="14" t="s">
        <v>670</v>
      </c>
      <c r="D1747" s="14" t="str">
        <f t="shared" si="26"/>
        <v>Error?</v>
      </c>
    </row>
    <row r="1748" spans="1:5" x14ac:dyDescent="0.2">
      <c r="A1748" s="55">
        <v>1687</v>
      </c>
      <c r="B1748" s="1231">
        <f>'Tax Sched 24'!B8</f>
        <v>0</v>
      </c>
      <c r="C1748" s="14" t="s">
        <v>670</v>
      </c>
      <c r="D1748" s="14" t="str">
        <f t="shared" si="26"/>
        <v>Error?</v>
      </c>
    </row>
    <row r="1749" spans="1:5" x14ac:dyDescent="0.2">
      <c r="A1749" s="55">
        <v>1688</v>
      </c>
      <c r="B1749" s="1231">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0</v>
      </c>
      <c r="C1752" s="14" t="s">
        <v>670</v>
      </c>
      <c r="D1752" s="14" t="str">
        <f t="shared" si="26"/>
        <v>Error?</v>
      </c>
    </row>
    <row r="1753" spans="1:5" x14ac:dyDescent="0.2">
      <c r="A1753" s="55">
        <v>1692</v>
      </c>
      <c r="B1753" s="1231">
        <f>'Tax Sched 24'!B12</f>
        <v>0</v>
      </c>
      <c r="C1753" s="14" t="s">
        <v>670</v>
      </c>
      <c r="D1753" s="14" t="str">
        <f t="shared" si="26"/>
        <v>Error?</v>
      </c>
    </row>
    <row r="1754" spans="1:5" x14ac:dyDescent="0.2">
      <c r="A1754" s="55">
        <v>1693</v>
      </c>
      <c r="B1754" s="1231">
        <f>'Tax Sched 24'!B14</f>
        <v>0</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0</v>
      </c>
      <c r="C1759" s="14" t="s">
        <v>670</v>
      </c>
      <c r="D1759" s="14" t="str">
        <f t="shared" si="26"/>
        <v>Error?</v>
      </c>
    </row>
    <row r="1760" spans="1:5" x14ac:dyDescent="0.2">
      <c r="A1760" s="55">
        <v>1699</v>
      </c>
      <c r="B1760" s="1231">
        <f>'Tax Sched 24'!D4</f>
        <v>0</v>
      </c>
      <c r="C1760" s="14" t="s">
        <v>670</v>
      </c>
      <c r="D1760" s="14" t="str">
        <f t="shared" si="26"/>
        <v>Error?</v>
      </c>
    </row>
    <row r="1761" spans="1:5" x14ac:dyDescent="0.2">
      <c r="A1761" s="55">
        <v>1700</v>
      </c>
      <c r="B1761" s="1231">
        <f>'Tax Sched 24'!D5</f>
        <v>0</v>
      </c>
      <c r="C1761" s="14" t="s">
        <v>670</v>
      </c>
      <c r="D1761" s="14" t="str">
        <f t="shared" si="26"/>
        <v>Error?</v>
      </c>
    </row>
    <row r="1762" spans="1:5" s="80" customFormat="1" x14ac:dyDescent="0.2">
      <c r="A1762" s="55">
        <v>1701</v>
      </c>
      <c r="B1762" s="1231">
        <f>'Tax Sched 24'!D6</f>
        <v>0</v>
      </c>
      <c r="C1762" s="14" t="s">
        <v>670</v>
      </c>
      <c r="D1762" s="14" t="str">
        <f t="shared" si="26"/>
        <v>Error?</v>
      </c>
      <c r="E1762" s="81"/>
    </row>
    <row r="1763" spans="1:5" x14ac:dyDescent="0.2">
      <c r="A1763" s="55">
        <v>1702</v>
      </c>
      <c r="B1763" s="1231">
        <f>'Tax Sched 24'!D7</f>
        <v>0</v>
      </c>
      <c r="C1763" s="14" t="s">
        <v>670</v>
      </c>
      <c r="D1763" s="14" t="str">
        <f t="shared" si="26"/>
        <v>Error?</v>
      </c>
    </row>
    <row r="1764" spans="1:5" x14ac:dyDescent="0.2">
      <c r="A1764" s="55">
        <v>1703</v>
      </c>
      <c r="B1764" s="1231">
        <f>'Tax Sched 24'!D8</f>
        <v>0</v>
      </c>
      <c r="C1764" s="14" t="s">
        <v>670</v>
      </c>
      <c r="D1764" s="14" t="str">
        <f t="shared" si="26"/>
        <v>Error?</v>
      </c>
    </row>
    <row r="1765" spans="1:5" x14ac:dyDescent="0.2">
      <c r="A1765" s="55">
        <v>1704</v>
      </c>
      <c r="B1765" s="1231">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0</v>
      </c>
      <c r="C1768" s="14" t="s">
        <v>670</v>
      </c>
      <c r="D1768" s="14" t="str">
        <f t="shared" si="26"/>
        <v>Error?</v>
      </c>
    </row>
    <row r="1769" spans="1:5" x14ac:dyDescent="0.2">
      <c r="A1769" s="55">
        <v>1708</v>
      </c>
      <c r="B1769" s="1231">
        <f>'Tax Sched 24'!D12</f>
        <v>0</v>
      </c>
      <c r="C1769" s="14" t="s">
        <v>670</v>
      </c>
      <c r="D1769" s="14" t="str">
        <f t="shared" si="26"/>
        <v>Error?</v>
      </c>
    </row>
    <row r="1770" spans="1:5" x14ac:dyDescent="0.2">
      <c r="A1770" s="55">
        <v>1709</v>
      </c>
      <c r="B1770" s="1231">
        <f>'Tax Sched 24'!D14</f>
        <v>0</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0</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0</v>
      </c>
      <c r="C1792" s="14" t="s">
        <v>670</v>
      </c>
      <c r="D1792" s="14" t="str">
        <f t="shared" si="27"/>
        <v>Error?</v>
      </c>
    </row>
    <row r="1793" spans="1:4" x14ac:dyDescent="0.2">
      <c r="A1793" s="55">
        <v>1732</v>
      </c>
      <c r="B1793" s="1231">
        <f>'Tax Sched 24'!F5</f>
        <v>0</v>
      </c>
      <c r="C1793" s="14" t="s">
        <v>670</v>
      </c>
      <c r="D1793" s="14" t="str">
        <f t="shared" si="27"/>
        <v>Error?</v>
      </c>
    </row>
    <row r="1794" spans="1:4" x14ac:dyDescent="0.2">
      <c r="A1794" s="55">
        <v>1733</v>
      </c>
      <c r="B1794" s="1231">
        <f>'Tax Sched 24'!F6</f>
        <v>0</v>
      </c>
      <c r="C1794" s="14" t="s">
        <v>670</v>
      </c>
      <c r="D1794" s="14" t="str">
        <f t="shared" si="27"/>
        <v>Error?</v>
      </c>
    </row>
    <row r="1795" spans="1:4" x14ac:dyDescent="0.2">
      <c r="A1795" s="55">
        <v>1734</v>
      </c>
      <c r="B1795" s="1231">
        <f>'Tax Sched 24'!F7</f>
        <v>0</v>
      </c>
      <c r="C1795" s="14" t="s">
        <v>670</v>
      </c>
      <c r="D1795" s="14" t="str">
        <f t="shared" si="27"/>
        <v>Error?</v>
      </c>
    </row>
    <row r="1796" spans="1:4" x14ac:dyDescent="0.2">
      <c r="A1796" s="55">
        <v>1735</v>
      </c>
      <c r="B1796" s="1231">
        <f>'Tax Sched 24'!F8</f>
        <v>0</v>
      </c>
      <c r="C1796" s="14" t="s">
        <v>670</v>
      </c>
      <c r="D1796" s="14" t="str">
        <f t="shared" si="27"/>
        <v>Error?</v>
      </c>
    </row>
    <row r="1797" spans="1:4" x14ac:dyDescent="0.2">
      <c r="A1797" s="55">
        <v>1736</v>
      </c>
      <c r="B1797" s="1231">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0</v>
      </c>
      <c r="C1800" s="14" t="s">
        <v>670</v>
      </c>
      <c r="D1800" s="14" t="str">
        <f t="shared" si="27"/>
        <v>Error?</v>
      </c>
    </row>
    <row r="1801" spans="1:4" x14ac:dyDescent="0.2">
      <c r="A1801" s="55">
        <v>1740</v>
      </c>
      <c r="B1801" s="1231">
        <f>'Tax Sched 24'!F12</f>
        <v>0</v>
      </c>
      <c r="C1801" s="14" t="s">
        <v>670</v>
      </c>
      <c r="D1801" s="14" t="str">
        <f t="shared" si="27"/>
        <v>Error?</v>
      </c>
    </row>
    <row r="1802" spans="1:4" x14ac:dyDescent="0.2">
      <c r="A1802" s="55">
        <v>1741</v>
      </c>
      <c r="B1802" s="1231">
        <f>'Tax Sched 24'!F14</f>
        <v>0</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35994</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150000</v>
      </c>
      <c r="D2008" s="14" t="str">
        <f t="shared" si="30"/>
        <v>Error?</v>
      </c>
    </row>
    <row r="2009" spans="1:4" x14ac:dyDescent="0.2">
      <c r="A2009" s="55">
        <v>1948</v>
      </c>
      <c r="B2009" s="1231">
        <f>'Cap Outlay Deprec 27'!C8</f>
        <v>731535</v>
      </c>
      <c r="D2009" s="14" t="str">
        <f t="shared" si="30"/>
        <v>Error?</v>
      </c>
    </row>
    <row r="2010" spans="1:4" x14ac:dyDescent="0.2">
      <c r="A2010" s="55">
        <v>1949</v>
      </c>
      <c r="B2010" s="1231">
        <f>'Cap Outlay Deprec 27'!C10</f>
        <v>50000</v>
      </c>
      <c r="D2010" s="14" t="str">
        <f t="shared" si="30"/>
        <v>Error?</v>
      </c>
    </row>
    <row r="2011" spans="1:4" x14ac:dyDescent="0.2">
      <c r="A2011" s="55">
        <v>1950</v>
      </c>
      <c r="B2011" s="1231">
        <f>'Cap Outlay Deprec 27'!C12</f>
        <v>71022</v>
      </c>
      <c r="D2011" s="14" t="str">
        <f t="shared" si="30"/>
        <v>Error?</v>
      </c>
    </row>
    <row r="2012" spans="1:4" x14ac:dyDescent="0.2">
      <c r="A2012" s="55">
        <v>1951</v>
      </c>
      <c r="B2012" s="1231">
        <f>'Cap Outlay Deprec 27'!C13</f>
        <v>70856</v>
      </c>
      <c r="D2012" s="14" t="str">
        <f t="shared" si="30"/>
        <v>Error?</v>
      </c>
    </row>
    <row r="2013" spans="1:4" x14ac:dyDescent="0.2">
      <c r="A2013" s="55">
        <v>1952</v>
      </c>
      <c r="B2013" s="1231">
        <f>'Cap Outlay Deprec 27'!C16</f>
        <v>1073413</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881</v>
      </c>
      <c r="D2018" s="14" t="str">
        <f t="shared" si="30"/>
        <v>Error?</v>
      </c>
    </row>
    <row r="2019" spans="1:4" x14ac:dyDescent="0.2">
      <c r="A2019" s="55">
        <v>1958</v>
      </c>
      <c r="B2019" s="1231">
        <f>'Cap Outlay Deprec 27'!D16</f>
        <v>881</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670</v>
      </c>
      <c r="D2025" s="14" t="str">
        <f t="shared" si="30"/>
        <v>Error?</v>
      </c>
    </row>
    <row r="2026" spans="1:4" x14ac:dyDescent="0.2">
      <c r="A2026" s="55">
        <v>1965</v>
      </c>
      <c r="B2026" s="1231">
        <f>'Cap Outlay Deprec 27'!F5</f>
        <v>150000</v>
      </c>
      <c r="C2026" s="14" t="s">
        <v>670</v>
      </c>
      <c r="D2026" s="14" t="str">
        <f t="shared" si="30"/>
        <v>Error?</v>
      </c>
    </row>
    <row r="2027" spans="1:4" x14ac:dyDescent="0.2">
      <c r="A2027" s="55">
        <v>1966</v>
      </c>
      <c r="B2027" s="1231">
        <f>'Cap Outlay Deprec 27'!F8</f>
        <v>731535</v>
      </c>
      <c r="C2027" s="14" t="s">
        <v>670</v>
      </c>
      <c r="D2027" s="14" t="str">
        <f t="shared" si="30"/>
        <v>Error?</v>
      </c>
    </row>
    <row r="2028" spans="1:4" x14ac:dyDescent="0.2">
      <c r="A2028" s="55">
        <v>1967</v>
      </c>
      <c r="B2028" s="1231">
        <f>'Cap Outlay Deprec 27'!F10</f>
        <v>50000</v>
      </c>
      <c r="C2028" s="14" t="s">
        <v>670</v>
      </c>
      <c r="D2028" s="14" t="str">
        <f t="shared" si="30"/>
        <v>Error?</v>
      </c>
    </row>
    <row r="2029" spans="1:4" x14ac:dyDescent="0.2">
      <c r="A2029" s="55">
        <v>1968</v>
      </c>
      <c r="B2029" s="1231">
        <f>'Cap Outlay Deprec 27'!F12</f>
        <v>71022</v>
      </c>
      <c r="C2029" s="14" t="s">
        <v>670</v>
      </c>
      <c r="D2029" s="14" t="str">
        <f t="shared" si="30"/>
        <v>Error?</v>
      </c>
    </row>
    <row r="2030" spans="1:4" x14ac:dyDescent="0.2">
      <c r="A2030" s="55">
        <v>1969</v>
      </c>
      <c r="B2030" s="1231">
        <f>'Cap Outlay Deprec 27'!F13</f>
        <v>71737</v>
      </c>
      <c r="C2030" s="14" t="s">
        <v>670</v>
      </c>
      <c r="D2030" s="14" t="str">
        <f t="shared" si="30"/>
        <v>Error?</v>
      </c>
    </row>
    <row r="2031" spans="1:4" x14ac:dyDescent="0.2">
      <c r="A2031" s="55">
        <v>1970</v>
      </c>
      <c r="B2031" s="1231">
        <f>'Cap Outlay Deprec 27'!F16</f>
        <v>1074294</v>
      </c>
      <c r="C2031" s="14" t="s">
        <v>670</v>
      </c>
      <c r="D2031" s="14" t="str">
        <f t="shared" si="30"/>
        <v>Error?</v>
      </c>
    </row>
    <row r="2032" spans="1:4" x14ac:dyDescent="0.2">
      <c r="A2032" s="83">
        <v>1971</v>
      </c>
      <c r="D2032" s="14" t="str">
        <f t="shared" si="30"/>
        <v>OK</v>
      </c>
    </row>
    <row r="2033" spans="1:4" x14ac:dyDescent="0.2">
      <c r="A2033" s="55">
        <v>1972</v>
      </c>
      <c r="B2033" s="1231">
        <f>'Cap Outlay Deprec 27'!H8</f>
        <v>141089</v>
      </c>
      <c r="D2033" s="14" t="str">
        <f t="shared" si="30"/>
        <v>Error?</v>
      </c>
    </row>
    <row r="2034" spans="1:4" x14ac:dyDescent="0.2">
      <c r="A2034" s="55">
        <v>1973</v>
      </c>
      <c r="B2034" s="1231">
        <f>'Cap Outlay Deprec 27'!H10</f>
        <v>22500</v>
      </c>
      <c r="D2034" s="14" t="str">
        <f t="shared" si="30"/>
        <v>Error?</v>
      </c>
    </row>
    <row r="2035" spans="1:4" x14ac:dyDescent="0.2">
      <c r="A2035" s="55">
        <v>1974</v>
      </c>
      <c r="B2035" s="1231">
        <f>'Cap Outlay Deprec 27'!H12</f>
        <v>67869</v>
      </c>
      <c r="D2035" s="14" t="str">
        <f t="shared" si="30"/>
        <v>Error?</v>
      </c>
    </row>
    <row r="2036" spans="1:4" x14ac:dyDescent="0.2">
      <c r="A2036" s="55">
        <v>1975</v>
      </c>
      <c r="B2036" s="1231">
        <f>'Cap Outlay Deprec 27'!H13</f>
        <v>45992</v>
      </c>
      <c r="D2036" s="14" t="str">
        <f t="shared" si="30"/>
        <v>Error?</v>
      </c>
    </row>
    <row r="2037" spans="1:4" x14ac:dyDescent="0.2">
      <c r="A2037" s="55">
        <v>1976</v>
      </c>
      <c r="B2037" s="1231">
        <f>'Cap Outlay Deprec 27'!H16</f>
        <v>277450</v>
      </c>
      <c r="C2037" s="14" t="s">
        <v>670</v>
      </c>
      <c r="D2037" s="14" t="str">
        <f t="shared" si="30"/>
        <v>Error?</v>
      </c>
    </row>
    <row r="2038" spans="1:4" x14ac:dyDescent="0.2">
      <c r="A2038" s="83">
        <v>1977</v>
      </c>
      <c r="D2038" s="14" t="str">
        <f t="shared" si="30"/>
        <v>OK</v>
      </c>
    </row>
    <row r="2039" spans="1:4" x14ac:dyDescent="0.2">
      <c r="A2039" s="55">
        <v>1978</v>
      </c>
      <c r="B2039" s="1231">
        <f>'Cap Outlay Deprec 27'!I8</f>
        <v>14631</v>
      </c>
      <c r="D2039" s="14" t="str">
        <f t="shared" si="30"/>
        <v>Error?</v>
      </c>
    </row>
    <row r="2040" spans="1:4" x14ac:dyDescent="0.2">
      <c r="A2040" s="55">
        <v>1979</v>
      </c>
      <c r="B2040" s="1231">
        <f>'Cap Outlay Deprec 27'!I10</f>
        <v>2500</v>
      </c>
      <c r="D2040" s="14" t="str">
        <f t="shared" si="30"/>
        <v>Error?</v>
      </c>
    </row>
    <row r="2041" spans="1:4" x14ac:dyDescent="0.2">
      <c r="A2041" s="55">
        <v>1980</v>
      </c>
      <c r="B2041" s="1231">
        <f>'Cap Outlay Deprec 27'!I12</f>
        <v>705</v>
      </c>
      <c r="D2041" s="14" t="str">
        <f t="shared" si="30"/>
        <v>Error?</v>
      </c>
    </row>
    <row r="2042" spans="1:4" x14ac:dyDescent="0.2">
      <c r="A2042" s="55">
        <v>1981</v>
      </c>
      <c r="B2042" s="1231">
        <f>'Cap Outlay Deprec 27'!I13</f>
        <v>7795</v>
      </c>
      <c r="D2042" s="14" t="str">
        <f t="shared" si="30"/>
        <v>Error?</v>
      </c>
    </row>
    <row r="2043" spans="1:4" x14ac:dyDescent="0.2">
      <c r="A2043" s="55">
        <v>1982</v>
      </c>
      <c r="B2043" s="1231">
        <f>'Cap Outlay Deprec 27'!I16</f>
        <v>25631</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670</v>
      </c>
      <c r="D2049" s="14" t="str">
        <f t="shared" si="31"/>
        <v>Error?</v>
      </c>
    </row>
    <row r="2050" spans="1:4" x14ac:dyDescent="0.2">
      <c r="A2050" s="83">
        <v>1989</v>
      </c>
      <c r="D2050" s="14" t="str">
        <f t="shared" si="31"/>
        <v>OK</v>
      </c>
    </row>
    <row r="2051" spans="1:4" x14ac:dyDescent="0.2">
      <c r="A2051" s="55">
        <v>1990</v>
      </c>
      <c r="B2051" s="1231">
        <f>'Cap Outlay Deprec 27'!K8</f>
        <v>155720</v>
      </c>
      <c r="C2051" s="14" t="s">
        <v>670</v>
      </c>
      <c r="D2051" s="14" t="str">
        <f t="shared" si="31"/>
        <v>Error?</v>
      </c>
    </row>
    <row r="2052" spans="1:4" x14ac:dyDescent="0.2">
      <c r="A2052" s="55">
        <v>1991</v>
      </c>
      <c r="B2052" s="1231">
        <f>'Cap Outlay Deprec 27'!K10</f>
        <v>25000</v>
      </c>
      <c r="C2052" s="14" t="s">
        <v>670</v>
      </c>
      <c r="D2052" s="14" t="str">
        <f t="shared" si="31"/>
        <v>Error?</v>
      </c>
    </row>
    <row r="2053" spans="1:4" x14ac:dyDescent="0.2">
      <c r="A2053" s="55">
        <v>1992</v>
      </c>
      <c r="B2053" s="1231">
        <f>'Cap Outlay Deprec 27'!K12</f>
        <v>68574</v>
      </c>
      <c r="C2053" s="14" t="s">
        <v>670</v>
      </c>
      <c r="D2053" s="14" t="str">
        <f t="shared" si="31"/>
        <v>Error?</v>
      </c>
    </row>
    <row r="2054" spans="1:4" x14ac:dyDescent="0.2">
      <c r="A2054" s="55">
        <v>1993</v>
      </c>
      <c r="B2054" s="1231">
        <f>'Cap Outlay Deprec 27'!K13</f>
        <v>53787</v>
      </c>
      <c r="C2054" s="14" t="s">
        <v>670</v>
      </c>
      <c r="D2054" s="14" t="str">
        <f t="shared" si="31"/>
        <v>Error?</v>
      </c>
    </row>
    <row r="2055" spans="1:4" x14ac:dyDescent="0.2">
      <c r="A2055" s="55">
        <v>1994</v>
      </c>
      <c r="B2055" s="1231">
        <f>'Cap Outlay Deprec 27'!K16</f>
        <v>303081</v>
      </c>
      <c r="C2055" s="14" t="s">
        <v>670</v>
      </c>
      <c r="D2055" s="14" t="str">
        <f t="shared" si="31"/>
        <v>Error?</v>
      </c>
    </row>
    <row r="2056" spans="1:4" x14ac:dyDescent="0.2">
      <c r="A2056" s="55">
        <v>1995</v>
      </c>
      <c r="B2056" s="1231">
        <f>'Cap Outlay Deprec 27'!L5</f>
        <v>150000</v>
      </c>
      <c r="C2056" s="14" t="s">
        <v>670</v>
      </c>
      <c r="D2056" s="14" t="str">
        <f t="shared" si="31"/>
        <v>Error?</v>
      </c>
    </row>
    <row r="2057" spans="1:4" x14ac:dyDescent="0.2">
      <c r="A2057" s="55">
        <v>1996</v>
      </c>
      <c r="B2057" s="1231">
        <f>'Cap Outlay Deprec 27'!L8</f>
        <v>575815</v>
      </c>
      <c r="C2057" s="14" t="s">
        <v>670</v>
      </c>
      <c r="D2057" s="14" t="str">
        <f t="shared" si="31"/>
        <v>Error?</v>
      </c>
    </row>
    <row r="2058" spans="1:4" x14ac:dyDescent="0.2">
      <c r="A2058" s="55">
        <v>1997</v>
      </c>
      <c r="B2058" s="1231">
        <f>'Cap Outlay Deprec 27'!L10</f>
        <v>25000</v>
      </c>
      <c r="C2058" s="14" t="s">
        <v>670</v>
      </c>
      <c r="D2058" s="14" t="str">
        <f t="shared" si="31"/>
        <v>Error?</v>
      </c>
    </row>
    <row r="2059" spans="1:4" x14ac:dyDescent="0.2">
      <c r="A2059" s="55">
        <v>1998</v>
      </c>
      <c r="B2059" s="1231">
        <f>'Cap Outlay Deprec 27'!L12</f>
        <v>2448</v>
      </c>
      <c r="C2059" s="14" t="s">
        <v>670</v>
      </c>
      <c r="D2059" s="14" t="str">
        <f t="shared" si="31"/>
        <v>Error?</v>
      </c>
    </row>
    <row r="2060" spans="1:4" x14ac:dyDescent="0.2">
      <c r="A2060" s="55">
        <v>1999</v>
      </c>
      <c r="B2060" s="1231">
        <f>'Cap Outlay Deprec 27'!L13</f>
        <v>17950</v>
      </c>
      <c r="C2060" s="14" t="s">
        <v>670</v>
      </c>
      <c r="D2060" s="14" t="str">
        <f t="shared" si="31"/>
        <v>Error?</v>
      </c>
    </row>
    <row r="2061" spans="1:4" x14ac:dyDescent="0.2">
      <c r="A2061" s="55">
        <v>2000</v>
      </c>
      <c r="B2061" s="1231">
        <f>'Cap Outlay Deprec 27'!L16</f>
        <v>771213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1793333</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1849281</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594136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3370630</v>
      </c>
      <c r="C2551" s="14" t="s">
        <v>670</v>
      </c>
      <c r="D2551" s="14" t="str">
        <f t="shared" si="38"/>
        <v>Error?</v>
      </c>
    </row>
    <row r="2552" spans="1:4" x14ac:dyDescent="0.2">
      <c r="A2552" s="83">
        <v>2491</v>
      </c>
      <c r="D2552" s="14" t="str">
        <f t="shared" si="38"/>
        <v>OK</v>
      </c>
    </row>
    <row r="2553" spans="1:4" x14ac:dyDescent="0.2">
      <c r="A2553" s="55">
        <v>2492</v>
      </c>
      <c r="B2553" s="1231">
        <f>'Acct Summary 7-8'!C6</f>
        <v>715951</v>
      </c>
      <c r="C2553" s="14" t="s">
        <v>670</v>
      </c>
      <c r="D2553" s="14" t="str">
        <f t="shared" si="38"/>
        <v>Error?</v>
      </c>
    </row>
    <row r="2554" spans="1:4" x14ac:dyDescent="0.2">
      <c r="A2554" s="55">
        <v>2493</v>
      </c>
      <c r="B2554" s="1231">
        <f>'Acct Summary 7-8'!C7</f>
        <v>2207451</v>
      </c>
      <c r="C2554" s="14" t="s">
        <v>670</v>
      </c>
      <c r="D2554" s="14" t="str">
        <f t="shared" si="38"/>
        <v>Error?</v>
      </c>
    </row>
    <row r="2555" spans="1:4" x14ac:dyDescent="0.2">
      <c r="A2555" s="55">
        <v>2494</v>
      </c>
      <c r="B2555" s="1231">
        <f>'Acct Summary 7-8'!C8</f>
        <v>6294032</v>
      </c>
      <c r="C2555" s="14" t="s">
        <v>670</v>
      </c>
      <c r="D2555" s="14" t="str">
        <f t="shared" si="38"/>
        <v>Error?</v>
      </c>
    </row>
    <row r="2556" spans="1:4" x14ac:dyDescent="0.2">
      <c r="A2556" s="55">
        <v>2495</v>
      </c>
      <c r="B2556" s="1231">
        <f>'Acct Summary 7-8'!C12</f>
        <v>1491293</v>
      </c>
      <c r="C2556" s="14" t="s">
        <v>670</v>
      </c>
      <c r="D2556" s="14" t="str">
        <f t="shared" si="38"/>
        <v>Error?</v>
      </c>
    </row>
    <row r="2557" spans="1:4" x14ac:dyDescent="0.2">
      <c r="A2557" s="55">
        <v>2496</v>
      </c>
      <c r="B2557" s="1231">
        <f>'Acct Summary 7-8'!C13</f>
        <v>2731148</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1849281</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6071722</v>
      </c>
      <c r="C2561" s="14" t="s">
        <v>670</v>
      </c>
      <c r="D2561" s="14" t="str">
        <f t="shared" si="39"/>
        <v>Error?</v>
      </c>
    </row>
    <row r="2562" spans="1:4" x14ac:dyDescent="0.2">
      <c r="A2562" s="55">
        <v>2501</v>
      </c>
      <c r="B2562" s="1231">
        <f>'Acct Summary 7-8'!C20</f>
        <v>222310</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0</v>
      </c>
      <c r="C2568" s="14" t="s">
        <v>670</v>
      </c>
      <c r="D2568" s="14" t="str">
        <f t="shared" si="39"/>
        <v>Error?</v>
      </c>
    </row>
    <row r="2569" spans="1:4" x14ac:dyDescent="0.2">
      <c r="A2569" s="55">
        <v>2508</v>
      </c>
      <c r="B2569" s="1231">
        <f>'Acct Summary 7-8'!D13</f>
        <v>0</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0</v>
      </c>
      <c r="C2573" s="14" t="s">
        <v>670</v>
      </c>
      <c r="D2573" s="14" t="str">
        <f t="shared" si="39"/>
        <v>Error?</v>
      </c>
    </row>
    <row r="2574" spans="1:4" x14ac:dyDescent="0.2">
      <c r="A2574" s="55">
        <v>2513</v>
      </c>
      <c r="B2574" s="1231">
        <f>'Acct Summary 7-8'!D20</f>
        <v>0</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670</v>
      </c>
      <c r="D2591" s="14" t="str">
        <f t="shared" si="39"/>
        <v>Error?</v>
      </c>
    </row>
    <row r="2592" spans="1:4" x14ac:dyDescent="0.2">
      <c r="A2592" s="83">
        <v>2531</v>
      </c>
      <c r="D2592" s="14" t="str">
        <f t="shared" si="39"/>
        <v>OK</v>
      </c>
    </row>
    <row r="2593" spans="1:4" x14ac:dyDescent="0.2">
      <c r="A2593" s="55">
        <v>2532</v>
      </c>
      <c r="B2593" s="1231">
        <f>'Acct Summary 7-8'!F6</f>
        <v>0</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0</v>
      </c>
      <c r="C2595" s="14" t="s">
        <v>670</v>
      </c>
      <c r="D2595" s="14" t="str">
        <f t="shared" si="39"/>
        <v>Error?</v>
      </c>
    </row>
    <row r="2596" spans="1:4" x14ac:dyDescent="0.2">
      <c r="A2596" s="55">
        <v>2535</v>
      </c>
      <c r="B2596" s="1231">
        <f>'Acct Summary 7-8'!F13</f>
        <v>0</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0</v>
      </c>
      <c r="C2600" s="14" t="s">
        <v>670</v>
      </c>
      <c r="D2600" s="14" t="str">
        <f t="shared" si="39"/>
        <v>Error?</v>
      </c>
    </row>
    <row r="2601" spans="1:4" x14ac:dyDescent="0.2">
      <c r="A2601" s="55">
        <v>2540</v>
      </c>
      <c r="B2601" s="1231">
        <f>'Acct Summary 7-8'!F20</f>
        <v>0</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0</v>
      </c>
      <c r="C2606" s="14" t="s">
        <v>670</v>
      </c>
      <c r="D2606" s="14" t="str">
        <f t="shared" si="39"/>
        <v>Error?</v>
      </c>
    </row>
    <row r="2607" spans="1:4" x14ac:dyDescent="0.2">
      <c r="A2607" s="55">
        <v>2546</v>
      </c>
      <c r="B2607" s="1231">
        <f>'Acct Summary 7-8'!G12</f>
        <v>0</v>
      </c>
      <c r="C2607" s="14" t="s">
        <v>670</v>
      </c>
      <c r="D2607" s="14" t="str">
        <f t="shared" si="39"/>
        <v>Error?</v>
      </c>
    </row>
    <row r="2608" spans="1:4" x14ac:dyDescent="0.2">
      <c r="A2608" s="55">
        <v>2547</v>
      </c>
      <c r="B2608" s="1231">
        <f>'Acct Summary 7-8'!G13</f>
        <v>0</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0</v>
      </c>
      <c r="C2612" s="14" t="s">
        <v>670</v>
      </c>
      <c r="D2612" s="14" t="str">
        <f t="shared" si="39"/>
        <v>Error?</v>
      </c>
    </row>
    <row r="2613" spans="1:4" x14ac:dyDescent="0.2">
      <c r="A2613" s="55">
        <v>2552</v>
      </c>
      <c r="B2613" s="1231">
        <f>'Acct Summary 7-8'!G20</f>
        <v>0</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29727</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29727</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36129</v>
      </c>
      <c r="C2634" s="14" t="s">
        <v>670</v>
      </c>
      <c r="D2634" s="14" t="str">
        <f t="shared" si="40"/>
        <v>Error?</v>
      </c>
    </row>
    <row r="2635" spans="1:4" x14ac:dyDescent="0.2">
      <c r="A2635" s="55">
        <v>2574</v>
      </c>
      <c r="B2635" s="1231">
        <f>'Acct Summary 7-8'!E17</f>
        <v>36129</v>
      </c>
      <c r="C2635" s="14" t="s">
        <v>670</v>
      </c>
      <c r="D2635" s="14" t="str">
        <f t="shared" si="40"/>
        <v>Error?</v>
      </c>
    </row>
    <row r="2636" spans="1:4" x14ac:dyDescent="0.2">
      <c r="A2636" s="55">
        <v>2575</v>
      </c>
      <c r="B2636" s="1231">
        <f>'Acct Summary 7-8'!E20</f>
        <v>-6402</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192037</v>
      </c>
      <c r="D2718" s="14" t="str">
        <f t="shared" si="41"/>
        <v>Error?</v>
      </c>
    </row>
    <row r="2719" spans="1:4" x14ac:dyDescent="0.2">
      <c r="A2719" s="55">
        <v>2658</v>
      </c>
      <c r="B2719" s="1231">
        <f>'Expenditures 15-22'!D51</f>
        <v>52565</v>
      </c>
      <c r="D2719" s="14" t="str">
        <f t="shared" si="41"/>
        <v>Error?</v>
      </c>
    </row>
    <row r="2720" spans="1:4" x14ac:dyDescent="0.2">
      <c r="A2720" s="55">
        <v>2659</v>
      </c>
      <c r="B2720" s="1231">
        <f>'Expenditures 15-22'!E51</f>
        <v>3515</v>
      </c>
      <c r="D2720" s="14" t="str">
        <f t="shared" si="41"/>
        <v>Error?</v>
      </c>
    </row>
    <row r="2721" spans="1:4" x14ac:dyDescent="0.2">
      <c r="A2721" s="55">
        <v>2660</v>
      </c>
      <c r="B2721" s="1231">
        <f>'Expenditures 15-22'!F51</f>
        <v>24</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464</v>
      </c>
      <c r="D2723" s="14" t="str">
        <f t="shared" si="41"/>
        <v>Error?</v>
      </c>
    </row>
    <row r="2724" spans="1:4" x14ac:dyDescent="0.2">
      <c r="A2724" s="55">
        <v>2663</v>
      </c>
      <c r="B2724" s="1231">
        <f>'Expenditures 15-22'!K51</f>
        <v>248605</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55948</v>
      </c>
      <c r="C2789" s="14" t="s">
        <v>670</v>
      </c>
      <c r="D2789" s="14" t="str">
        <f t="shared" si="42"/>
        <v>Error?</v>
      </c>
    </row>
    <row r="2790" spans="1:4" x14ac:dyDescent="0.2">
      <c r="A2790" s="55">
        <v>2729</v>
      </c>
      <c r="B2790" s="1231">
        <f>'Expenditures 15-22'!E102</f>
        <v>55948</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670</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670</v>
      </c>
      <c r="D2916" s="14" t="str">
        <f t="shared" si="44"/>
        <v>Error?</v>
      </c>
    </row>
    <row r="2917" spans="1:4" x14ac:dyDescent="0.2">
      <c r="A2917" s="55">
        <v>2856</v>
      </c>
      <c r="B2917" s="1231">
        <f>'Assets-Liab 5-6'!L41</f>
        <v>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36738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19210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1793333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1830071</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19210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670</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670</v>
      </c>
      <c r="D3225" s="14" t="str">
        <f t="shared" si="49"/>
        <v>Error?</v>
      </c>
    </row>
    <row r="3226" spans="1:4" x14ac:dyDescent="0.2">
      <c r="A3226" s="55">
        <v>3165</v>
      </c>
      <c r="B3226" s="1231">
        <f>'Acct Summary 7-8'!I8</f>
        <v>0</v>
      </c>
      <c r="C3226" s="14" t="s">
        <v>670</v>
      </c>
      <c r="D3226" s="14" t="str">
        <f t="shared" si="49"/>
        <v>Error?</v>
      </c>
    </row>
    <row r="3227" spans="1:4" x14ac:dyDescent="0.2">
      <c r="A3227" s="55">
        <v>3166</v>
      </c>
      <c r="B3227" s="1231">
        <f>'Acct Summary 7-8'!I20</f>
        <v>0</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222310</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0</v>
      </c>
      <c r="C3238" s="14" t="s">
        <v>670</v>
      </c>
      <c r="D3238" s="14" t="str">
        <f t="shared" si="49"/>
        <v>Error?</v>
      </c>
    </row>
    <row r="3239" spans="1:4" x14ac:dyDescent="0.2">
      <c r="A3239" s="55">
        <v>3178</v>
      </c>
      <c r="B3239" s="1231">
        <f>'Acct Summary 7-8'!D78</f>
        <v>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0</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0</v>
      </c>
      <c r="C3277" s="14" t="s">
        <v>670</v>
      </c>
      <c r="D3277" s="14" t="str">
        <f t="shared" si="50"/>
        <v>Error?</v>
      </c>
    </row>
    <row r="3278" spans="1:4" x14ac:dyDescent="0.2">
      <c r="A3278" s="55">
        <v>3217</v>
      </c>
      <c r="B3278" s="1231">
        <f>'Acct Summary 7-8'!E78</f>
        <v>-6402</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0</v>
      </c>
      <c r="C3318" s="14" t="s">
        <v>670</v>
      </c>
      <c r="D3318" s="14" t="str">
        <f t="shared" si="50"/>
        <v>Error?</v>
      </c>
    </row>
    <row r="3319" spans="1:4" x14ac:dyDescent="0.2">
      <c r="A3319" s="55">
        <v>3258</v>
      </c>
      <c r="B3319" s="1231">
        <f>'Acct Summary 7-8'!I77</f>
        <v>0</v>
      </c>
      <c r="C3319" s="14" t="s">
        <v>670</v>
      </c>
      <c r="D3319" s="14" t="str">
        <f t="shared" si="50"/>
        <v>Error?</v>
      </c>
    </row>
    <row r="3320" spans="1:4" x14ac:dyDescent="0.2">
      <c r="A3320" s="55">
        <v>3259</v>
      </c>
      <c r="B3320" s="1231">
        <f>'Acct Summary 7-8'!I78</f>
        <v>0</v>
      </c>
      <c r="C3320" s="14" t="s">
        <v>670</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1013197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315550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46342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13098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1388227</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670</v>
      </c>
      <c r="D3390" s="14" t="str">
        <f t="shared" si="51"/>
        <v>Error?</v>
      </c>
    </row>
    <row r="3391" spans="1:4" x14ac:dyDescent="0.2">
      <c r="A3391" s="55">
        <v>3330</v>
      </c>
      <c r="B3391" s="1231">
        <f>'Expenditures 15-22'!K211</f>
        <v>0</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1790592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4147</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0</v>
      </c>
      <c r="C3446" s="14" t="s">
        <v>670</v>
      </c>
      <c r="D3446" s="14" t="str">
        <f t="shared" si="52"/>
        <v>Error?</v>
      </c>
    </row>
    <row r="3447" spans="1:4" x14ac:dyDescent="0.2">
      <c r="A3447" s="55">
        <v>3386</v>
      </c>
      <c r="B3447" s="1231">
        <f>'Tax Sched 24'!D16</f>
        <v>0</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670</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670</v>
      </c>
      <c r="D3568" s="14" t="str">
        <f t="shared" si="54"/>
        <v>Error?</v>
      </c>
    </row>
    <row r="3569" spans="1:4" x14ac:dyDescent="0.2">
      <c r="A3569" s="55">
        <v>3508</v>
      </c>
      <c r="B3569" s="1231">
        <f>'Acct Summary 7-8'!K4</f>
        <v>0</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0</v>
      </c>
      <c r="C3571" s="14" t="s">
        <v>670</v>
      </c>
      <c r="D3571" s="14" t="str">
        <f t="shared" si="54"/>
        <v>Error?</v>
      </c>
    </row>
    <row r="3572" spans="1:4" x14ac:dyDescent="0.2">
      <c r="A3572" s="55">
        <v>3511</v>
      </c>
      <c r="B3572" s="1231">
        <f>'Acct Summary 7-8'!K13</f>
        <v>0</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0</v>
      </c>
      <c r="C3575" s="14" t="s">
        <v>670</v>
      </c>
      <c r="D3575" s="14" t="str">
        <f t="shared" si="54"/>
        <v>Error?</v>
      </c>
    </row>
    <row r="3576" spans="1:4" x14ac:dyDescent="0.2">
      <c r="A3576" s="55">
        <v>3515</v>
      </c>
      <c r="B3576" s="1231">
        <f>'Acct Summary 7-8'!K20</f>
        <v>0</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0</v>
      </c>
      <c r="C3588" s="14" t="s">
        <v>670</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670</v>
      </c>
      <c r="D3635" s="14" t="str">
        <f t="shared" si="55"/>
        <v>Error?</v>
      </c>
    </row>
    <row r="3636" spans="1:4" x14ac:dyDescent="0.2">
      <c r="A3636" s="55">
        <v>3575</v>
      </c>
      <c r="B3636" s="1231">
        <f>'Expenditures 15-22'!E354</f>
        <v>0</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670</v>
      </c>
      <c r="D3649" s="14" t="str">
        <f t="shared" si="56"/>
        <v>Error?</v>
      </c>
    </row>
    <row r="3650" spans="1:4" x14ac:dyDescent="0.2">
      <c r="A3650" s="55">
        <v>3589</v>
      </c>
      <c r="B3650" s="1231">
        <f>'Expenditures 15-22'!G354</f>
        <v>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0</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0</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0</v>
      </c>
      <c r="C3725" s="14" t="s">
        <v>670</v>
      </c>
      <c r="D3725" s="14" t="str">
        <f t="shared" si="57"/>
        <v>Error?</v>
      </c>
    </row>
    <row r="3726" spans="1:4" x14ac:dyDescent="0.2">
      <c r="A3726" s="55">
        <v>3665</v>
      </c>
      <c r="B3726" s="1231">
        <f>'Tax Sched 24'!D13</f>
        <v>0</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670</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6294032</v>
      </c>
      <c r="C4122" s="14" t="s">
        <v>670</v>
      </c>
      <c r="D4122" s="14" t="str">
        <f t="shared" si="63"/>
        <v>Error?</v>
      </c>
    </row>
    <row r="4123" spans="1:4" x14ac:dyDescent="0.2">
      <c r="A4123" s="55">
        <v>4062</v>
      </c>
      <c r="B4123" s="1231">
        <f>'Acct Summary 7-8'!D10</f>
        <v>0</v>
      </c>
      <c r="C4123" s="14" t="s">
        <v>670</v>
      </c>
      <c r="D4123" s="14" t="str">
        <f t="shared" si="63"/>
        <v>Error?</v>
      </c>
    </row>
    <row r="4124" spans="1:4" x14ac:dyDescent="0.2">
      <c r="A4124" s="55">
        <v>4063</v>
      </c>
      <c r="B4124" s="1231">
        <f>'Acct Summary 7-8'!E10</f>
        <v>29727</v>
      </c>
      <c r="C4124" s="14" t="s">
        <v>670</v>
      </c>
      <c r="D4124" s="14" t="str">
        <f t="shared" si="63"/>
        <v>Error?</v>
      </c>
    </row>
    <row r="4125" spans="1:4" x14ac:dyDescent="0.2">
      <c r="A4125" s="55">
        <v>4064</v>
      </c>
      <c r="B4125" s="1231">
        <f>'Acct Summary 7-8'!F10</f>
        <v>0</v>
      </c>
      <c r="C4125" s="14" t="s">
        <v>670</v>
      </c>
      <c r="D4125" s="14" t="str">
        <f t="shared" si="63"/>
        <v>Error?</v>
      </c>
    </row>
    <row r="4126" spans="1:4" x14ac:dyDescent="0.2">
      <c r="A4126" s="55">
        <v>4065</v>
      </c>
      <c r="B4126" s="1231">
        <f>'Acct Summary 7-8'!G10</f>
        <v>0</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0</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0</v>
      </c>
      <c r="C4130" s="14" t="s">
        <v>670</v>
      </c>
      <c r="D4130" s="14" t="str">
        <f t="shared" si="63"/>
        <v>Error?</v>
      </c>
    </row>
    <row r="4131" spans="1:4" x14ac:dyDescent="0.2">
      <c r="A4131" s="55">
        <v>4070</v>
      </c>
      <c r="B4131" s="1231">
        <f>'Acct Summary 7-8'!C18</f>
        <v>0</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6071722</v>
      </c>
      <c r="C4136" s="14" t="s">
        <v>670</v>
      </c>
      <c r="D4136" s="14" t="str">
        <f t="shared" si="63"/>
        <v>Error?</v>
      </c>
    </row>
    <row r="4137" spans="1:4" x14ac:dyDescent="0.2">
      <c r="A4137" s="55">
        <v>4076</v>
      </c>
      <c r="B4137" s="1231">
        <f>'Acct Summary 7-8'!D19</f>
        <v>0</v>
      </c>
      <c r="C4137" s="14" t="s">
        <v>670</v>
      </c>
      <c r="D4137" s="14" t="str">
        <f t="shared" si="63"/>
        <v>Error?</v>
      </c>
    </row>
    <row r="4138" spans="1:4" x14ac:dyDescent="0.2">
      <c r="A4138" s="55">
        <v>4077</v>
      </c>
      <c r="B4138" s="1231">
        <f>'Acct Summary 7-8'!E19</f>
        <v>36129</v>
      </c>
      <c r="C4138" s="14" t="s">
        <v>670</v>
      </c>
      <c r="D4138" s="14" t="str">
        <f t="shared" si="63"/>
        <v>Error?</v>
      </c>
    </row>
    <row r="4139" spans="1:4" x14ac:dyDescent="0.2">
      <c r="A4139" s="55">
        <v>4078</v>
      </c>
      <c r="B4139" s="1231">
        <f>'Acct Summary 7-8'!F19</f>
        <v>0</v>
      </c>
      <c r="C4139" s="14" t="s">
        <v>670</v>
      </c>
      <c r="D4139" s="14" t="str">
        <f t="shared" si="63"/>
        <v>Error?</v>
      </c>
    </row>
    <row r="4140" spans="1:4" x14ac:dyDescent="0.2">
      <c r="A4140" s="55">
        <v>4079</v>
      </c>
      <c r="B4140" s="1231">
        <f>'Acct Summary 7-8'!G19</f>
        <v>0</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0</v>
      </c>
      <c r="C4171" s="14" t="s">
        <v>670</v>
      </c>
      <c r="D4171" s="14" t="str">
        <f t="shared" si="64"/>
        <v>Error?</v>
      </c>
    </row>
    <row r="4172" spans="1:4" x14ac:dyDescent="0.2">
      <c r="A4172" s="55">
        <v>4111</v>
      </c>
      <c r="B4172" s="1231">
        <f>'Short-Term Long-Term Debt 25'!J49</f>
        <v>0</v>
      </c>
      <c r="C4172" s="14" t="s">
        <v>670</v>
      </c>
      <c r="D4172" s="14" t="str">
        <f t="shared" si="64"/>
        <v>Error?</v>
      </c>
    </row>
    <row r="4173" spans="1:4" x14ac:dyDescent="0.2">
      <c r="A4173" s="55">
        <v>4112</v>
      </c>
      <c r="B4173" s="1231">
        <f>'Short-Term Long-Term Debt 25'!H49</f>
        <v>35994</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0</v>
      </c>
      <c r="C4265" s="14" t="s">
        <v>670</v>
      </c>
      <c r="D4265" s="14" t="str">
        <f t="shared" si="65"/>
        <v>Error?</v>
      </c>
      <c r="E4265" s="810"/>
    </row>
    <row r="4266" spans="1:5" x14ac:dyDescent="0.2">
      <c r="A4266" s="91">
        <v>4205</v>
      </c>
      <c r="B4266" s="1231">
        <f>('FP Info 3'!F10)*100000</f>
        <v>0</v>
      </c>
      <c r="C4266" s="14" t="s">
        <v>670</v>
      </c>
      <c r="D4266" s="14" t="str">
        <f t="shared" si="65"/>
        <v>Error?</v>
      </c>
      <c r="E4266" s="810"/>
    </row>
    <row r="4267" spans="1:5" x14ac:dyDescent="0.2">
      <c r="A4267" s="91">
        <v>4206</v>
      </c>
      <c r="B4267" s="1231">
        <f>('FP Info 3'!H10)*100000</f>
        <v>0</v>
      </c>
      <c r="C4267" s="14" t="s">
        <v>670</v>
      </c>
      <c r="D4267" s="14" t="str">
        <f t="shared" si="65"/>
        <v>Error?</v>
      </c>
      <c r="E4267" s="810"/>
    </row>
    <row r="4268" spans="1:5" x14ac:dyDescent="0.2">
      <c r="A4268" s="91">
        <v>4207</v>
      </c>
      <c r="B4268" s="1231">
        <f>('FP Info 3'!J10)*100000</f>
        <v>0</v>
      </c>
      <c r="C4268" s="14" t="s">
        <v>670</v>
      </c>
      <c r="D4268" s="14" t="str">
        <f t="shared" si="65"/>
        <v>Error?</v>
      </c>
    </row>
    <row r="4269" spans="1:5" x14ac:dyDescent="0.2">
      <c r="A4269" s="91">
        <v>4208</v>
      </c>
      <c r="B4269" s="1231">
        <f>'FP Info 3'!J16</f>
        <v>1798410</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65744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124294</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25899</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670</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1368035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1368035</v>
      </c>
      <c r="C5087" s="14" t="s">
        <v>670</v>
      </c>
      <c r="D5087" s="14" t="str">
        <f t="shared" si="78"/>
        <v>Error?</v>
      </c>
    </row>
    <row r="5088" spans="1:4" x14ac:dyDescent="0.2">
      <c r="A5088" s="55">
        <v>5027</v>
      </c>
      <c r="B5088" s="1231">
        <f>'Revenues 9-14'!C65</f>
        <v>2244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2244</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670</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670</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6410</v>
      </c>
      <c r="D5114" s="14" t="str">
        <f t="shared" si="78"/>
        <v>Error?</v>
      </c>
    </row>
    <row r="5115" spans="1:4" x14ac:dyDescent="0.2">
      <c r="A5115" s="55">
        <v>5054</v>
      </c>
      <c r="B5115" s="1231">
        <f>'Revenues 9-14'!C98</f>
        <v>1948990</v>
      </c>
      <c r="D5115" s="14" t="str">
        <f t="shared" si="78"/>
        <v>Error?</v>
      </c>
    </row>
    <row r="5116" spans="1:4" x14ac:dyDescent="0.2">
      <c r="A5116" s="55">
        <v>5055</v>
      </c>
      <c r="B5116" s="1231">
        <f>'Revenues 9-14'!C99</f>
        <v>4680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40271</v>
      </c>
      <c r="D5119" s="14" t="str">
        <f t="shared" ref="D5119:D5182" si="79">IF(ISBLANK(B5119),"OK",IF(A5119-B5119=0,"OK","Error?"))</f>
        <v>Error?</v>
      </c>
    </row>
    <row r="5120" spans="1:4" x14ac:dyDescent="0.2">
      <c r="A5120" s="55">
        <v>5059</v>
      </c>
      <c r="B5120" s="1231">
        <f>'Revenues 9-14'!C108</f>
        <v>2000351</v>
      </c>
      <c r="C5120" s="14" t="s">
        <v>670</v>
      </c>
      <c r="D5120" s="14" t="str">
        <f t="shared" si="79"/>
        <v>Error?</v>
      </c>
    </row>
    <row r="5121" spans="1:4" x14ac:dyDescent="0.2">
      <c r="A5121" s="55">
        <v>5060</v>
      </c>
      <c r="B5121" s="1231">
        <f>'Revenues 9-14'!C109</f>
        <v>3370630</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715951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715951</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715951</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715951</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670</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37578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1953936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1991514</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2207451</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2207451</v>
      </c>
      <c r="C5326" s="14" t="s">
        <v>670</v>
      </c>
      <c r="D5326" s="14" t="str">
        <f t="shared" si="82"/>
        <v>Error?</v>
      </c>
    </row>
    <row r="5327" spans="1:4" x14ac:dyDescent="0.2">
      <c r="A5327" s="55">
        <v>5266</v>
      </c>
      <c r="B5327" s="1231">
        <f>'Revenues 9-14'!C275</f>
        <v>6294032</v>
      </c>
      <c r="C5327" s="14" t="s">
        <v>670</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670</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670</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670</v>
      </c>
      <c r="D5355" s="14" t="str">
        <f t="shared" si="82"/>
        <v>Error?</v>
      </c>
    </row>
    <row r="5356" spans="1:4" x14ac:dyDescent="0.2">
      <c r="A5356" s="55">
        <v>5295</v>
      </c>
      <c r="B5356" s="1231">
        <f>'Revenues 9-14'!D109</f>
        <v>0</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0</v>
      </c>
      <c r="C5508" s="14" t="s">
        <v>670</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670</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670</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29727</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29727</v>
      </c>
      <c r="C5526" s="14" t="s">
        <v>670</v>
      </c>
      <c r="D5526" s="14" t="str">
        <f t="shared" si="85"/>
        <v>Error?</v>
      </c>
    </row>
    <row r="5527" spans="1:4" x14ac:dyDescent="0.2">
      <c r="A5527" s="55">
        <v>5466</v>
      </c>
      <c r="B5527" s="1231">
        <f>'Revenues 9-14'!E109</f>
        <v>29727</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29727</v>
      </c>
      <c r="C5552" s="14" t="s">
        <v>670</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670</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670</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670</v>
      </c>
      <c r="D5587" s="14" t="str">
        <f t="shared" si="86"/>
        <v>Error?</v>
      </c>
    </row>
    <row r="5588" spans="1:4" x14ac:dyDescent="0.2">
      <c r="A5588" s="55">
        <v>5527</v>
      </c>
      <c r="B5588" s="1231">
        <f>'Revenues 9-14'!F109</f>
        <v>0</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0</v>
      </c>
      <c r="C5720" s="14" t="s">
        <v>670</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670</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670</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0</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0</v>
      </c>
      <c r="C6023" s="14" t="s">
        <v>670</v>
      </c>
      <c r="D6023" s="14" t="str">
        <f t="shared" si="93"/>
        <v>Error?</v>
      </c>
    </row>
    <row r="6024" spans="1:5" x14ac:dyDescent="0.2">
      <c r="A6024" s="55">
        <v>5963</v>
      </c>
      <c r="B6024" s="1231">
        <f>'Revenues 9-14'!G109</f>
        <v>0</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0</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0</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0</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222310</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-6402</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0.12361474858347095</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f>'Acct Summary 7-8'!E83</f>
        <v>-1.5437665782493368</v>
      </c>
      <c r="D6278" s="14" t="str">
        <f t="shared" si="97"/>
        <v>Error?</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40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280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980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1260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136</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136</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8053</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8053</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2040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2040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11489</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11529</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11529</v>
      </c>
      <c r="D7624" s="14" t="str">
        <f t="shared" si="124"/>
        <v>Error?</v>
      </c>
      <c r="E7624" s="14" t="s">
        <v>20</v>
      </c>
    </row>
    <row r="7625" spans="1:5" x14ac:dyDescent="0.2">
      <c r="A7625">
        <f t="shared" si="123"/>
        <v>7564</v>
      </c>
      <c r="B7625" s="1231">
        <f>'Cap Outlay Deprec 27'!I17</f>
        <v>1152.9000000000001</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26783.9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0</v>
      </c>
      <c r="D7719" s="14" t="str">
        <f t="shared" si="126"/>
        <v>Error?</v>
      </c>
      <c r="E7719" s="14" t="s">
        <v>986</v>
      </c>
    </row>
    <row r="7720" spans="1:6" x14ac:dyDescent="0.2">
      <c r="A7720">
        <v>7659</v>
      </c>
      <c r="B7720" s="1231">
        <f>'Rest Tax Levies-Tort Im 26'!H14</f>
        <v>0</v>
      </c>
      <c r="D7720" s="14" t="str">
        <f t="shared" si="126"/>
        <v>Error?</v>
      </c>
      <c r="E7720" s="14" t="s">
        <v>986</v>
      </c>
    </row>
    <row r="7721" spans="1:6" x14ac:dyDescent="0.2">
      <c r="A7721">
        <v>7660</v>
      </c>
      <c r="B7721" s="1231">
        <f>'Rest Tax Levies-Tort Im 26'!K14</f>
        <v>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1831</v>
      </c>
    </row>
    <row r="7757" spans="1:6" x14ac:dyDescent="0.2">
      <c r="A7757">
        <v>7696</v>
      </c>
      <c r="B7757" s="1231">
        <f>'Aud Quest 2'!E85</f>
        <v>0</v>
      </c>
      <c r="D7757" s="14" t="str">
        <f t="shared" si="127"/>
        <v>Error?</v>
      </c>
      <c r="E7757" s="24" t="s">
        <v>1647</v>
      </c>
      <c r="F7757" t="s">
        <v>1831</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1852</v>
      </c>
    </row>
    <row r="7765" spans="1:5" x14ac:dyDescent="0.2">
      <c r="A7765">
        <v>7704</v>
      </c>
      <c r="B7765" s="1231">
        <f>'Revenues 9-14'!C261</f>
        <v>0</v>
      </c>
      <c r="D7765" s="14" t="str">
        <f t="shared" si="127"/>
        <v>Error?</v>
      </c>
      <c r="E7765" s="24" t="s">
        <v>1861</v>
      </c>
    </row>
    <row r="7766" spans="1:5" x14ac:dyDescent="0.2">
      <c r="A7766">
        <v>7705</v>
      </c>
      <c r="B7766" s="1231">
        <f>'Revenues 9-14'!D261</f>
        <v>0</v>
      </c>
      <c r="D7766" s="14" t="str">
        <f t="shared" si="127"/>
        <v>Error?</v>
      </c>
      <c r="E7766" s="24" t="s">
        <v>1861</v>
      </c>
    </row>
    <row r="7767" spans="1:5" x14ac:dyDescent="0.2">
      <c r="A7767" s="811">
        <v>7706</v>
      </c>
      <c r="E7767" s="24"/>
    </row>
    <row r="7768" spans="1:5" x14ac:dyDescent="0.2">
      <c r="A7768">
        <v>7707</v>
      </c>
      <c r="B7768" s="1231">
        <f>'Revenues 9-14'!F261</f>
        <v>0</v>
      </c>
      <c r="D7768" s="14" t="str">
        <f t="shared" si="127"/>
        <v>Error?</v>
      </c>
      <c r="E7768" s="24" t="s">
        <v>1861</v>
      </c>
    </row>
    <row r="7769" spans="1:5" x14ac:dyDescent="0.2">
      <c r="A7769">
        <v>7708</v>
      </c>
      <c r="B7769" s="1231">
        <f>'Revenues 9-14'!G261</f>
        <v>0</v>
      </c>
      <c r="D7769" s="14" t="str">
        <f t="shared" si="127"/>
        <v>Error?</v>
      </c>
      <c r="E7769" s="24" t="s">
        <v>1861</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1862</v>
      </c>
    </row>
    <row r="7773" spans="1:5" x14ac:dyDescent="0.2">
      <c r="A7773">
        <v>7712</v>
      </c>
      <c r="B7773" s="1231">
        <f>'Rest Tax Levies-Tort Im 26'!J22</f>
        <v>0</v>
      </c>
      <c r="D7773" s="14" t="str">
        <f t="shared" si="127"/>
        <v>Error?</v>
      </c>
      <c r="E7773" s="24" t="s">
        <v>2082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10</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vt:lpstr>
      <vt:lpstr> SEFA (1)</vt:lpstr>
      <vt:lpstr> SEFA (2)</vt:lpstr>
      <vt:lpstr>SEFA NOTES</vt:lpstr>
      <vt:lpstr>SF&amp;QC Sec-1</vt:lpstr>
      <vt:lpstr>SF&amp;QC Sec-2</vt:lpstr>
      <vt:lpstr>SF&amp;QC Sec-3</vt:lpstr>
      <vt:lpstr>SF&amp;QC Sec-4</vt:lpstr>
      <vt:lpstr>SF&amp;QC Sec-5</vt:lpstr>
      <vt:lpstr>SF&amp;QC Sec-6</vt:lpstr>
      <vt:lpstr>SF&amp;QC Sec-7</vt:lpstr>
      <vt:lpstr>SSPAF</vt:lpstr>
      <vt:lpstr>CAP</vt:lpstr>
      <vt:lpstr>CAP (2)</vt:lpstr>
      <vt:lpstr>CAP (3)</vt:lpstr>
      <vt:lpstr>CAP (4)</vt:lpstr>
      <vt:lpstr>CAP (5)</vt:lpstr>
      <vt:lpstr>CAP (6)</vt:lpstr>
      <vt:lpstr>AFR16</vt:lpstr>
      <vt:lpstr>Sheet2</vt:lpstr>
      <vt:lpstr>'CAP (4)'!Print_Area</vt:lpstr>
      <vt:lpstr>'CAP (6)'!Print_Area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2017-04-06T13:54:01Z</cp:lastPrinted>
  <dcterms:created xsi:type="dcterms:W3CDTF">2003-10-29T19:06:34Z</dcterms:created>
  <dcterms:modified xsi:type="dcterms:W3CDTF">2017-04-06T13:54:37Z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6378e058-40ef-4b49-9555-dd7a8e21e9d2</vt:lpwstr>
  </property>
</Properties>
</file>